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omments1.xml" ContentType="application/vnd.openxmlformats-officedocument.spreadsheetml.comment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3Pc\Desktop\Инвестиции\2020г\Корректировка 2020\Утвержденная корректировка\Формы 1-18\"/>
    </mc:Choice>
  </mc:AlternateContent>
  <bookViews>
    <workbookView xWindow="0" yWindow="0" windowWidth="23040" windowHeight="9360"/>
  </bookViews>
  <sheets>
    <sheet name="2" sheetId="1" r:id="rId1"/>
  </sheets>
  <definedNames>
    <definedName name="_xlnm.Print_Area" localSheetId="0">'2'!$A$1:$CQ$39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9" i="1" l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18" i="1"/>
  <c r="CO36" i="1" l="1"/>
  <c r="CN36" i="1"/>
  <c r="CM36" i="1"/>
  <c r="CL36" i="1"/>
  <c r="CO35" i="1"/>
  <c r="CN35" i="1"/>
  <c r="CM35" i="1"/>
  <c r="CL35" i="1"/>
  <c r="CO34" i="1"/>
  <c r="CN34" i="1"/>
  <c r="CM34" i="1"/>
  <c r="CL34" i="1"/>
  <c r="CO33" i="1"/>
  <c r="CN33" i="1"/>
  <c r="CM33" i="1"/>
  <c r="CL33" i="1"/>
  <c r="CO32" i="1"/>
  <c r="CN32" i="1"/>
  <c r="CM32" i="1"/>
  <c r="CL32" i="1"/>
  <c r="CO31" i="1"/>
  <c r="CN31" i="1"/>
  <c r="CM31" i="1"/>
  <c r="CL31" i="1"/>
  <c r="CO30" i="1"/>
  <c r="CN30" i="1"/>
  <c r="CM30" i="1"/>
  <c r="CL30" i="1"/>
  <c r="CO29" i="1"/>
  <c r="CN29" i="1"/>
  <c r="CM29" i="1"/>
  <c r="CL29" i="1"/>
  <c r="CO28" i="1"/>
  <c r="CN28" i="1"/>
  <c r="CM28" i="1"/>
  <c r="CL28" i="1"/>
  <c r="CO27" i="1"/>
  <c r="CN27" i="1"/>
  <c r="CM27" i="1"/>
  <c r="CL27" i="1"/>
  <c r="CL22" i="1"/>
  <c r="CM22" i="1"/>
  <c r="CN22" i="1"/>
  <c r="CO22" i="1"/>
  <c r="CP22" i="1"/>
  <c r="CL23" i="1"/>
  <c r="CM23" i="1"/>
  <c r="CN23" i="1"/>
  <c r="CO23" i="1"/>
  <c r="CL24" i="1"/>
  <c r="CM24" i="1"/>
  <c r="CN24" i="1"/>
  <c r="CO24" i="1"/>
  <c r="CL25" i="1"/>
  <c r="CM25" i="1"/>
  <c r="CN25" i="1"/>
  <c r="CO25" i="1"/>
  <c r="CL20" i="1"/>
  <c r="CM20" i="1"/>
  <c r="CN20" i="1"/>
  <c r="CO20" i="1"/>
  <c r="CP20" i="1"/>
  <c r="CL21" i="1"/>
  <c r="CM21" i="1"/>
  <c r="CN21" i="1"/>
  <c r="CO21" i="1"/>
  <c r="CP21" i="1"/>
  <c r="CL19" i="1"/>
  <c r="CM19" i="1"/>
  <c r="CN19" i="1"/>
  <c r="CO19" i="1"/>
  <c r="CP19" i="1"/>
  <c r="CM18" i="1"/>
  <c r="CN18" i="1"/>
  <c r="CO18" i="1"/>
  <c r="CP18" i="1"/>
  <c r="CL18" i="1"/>
  <c r="CJ18" i="1"/>
  <c r="CG18" i="1"/>
  <c r="CF29" i="1"/>
  <c r="CE29" i="1"/>
  <c r="CE27" i="1" s="1"/>
  <c r="CE22" i="1" s="1"/>
  <c r="CB29" i="1"/>
  <c r="CF27" i="1"/>
  <c r="CD27" i="1"/>
  <c r="CC27" i="1"/>
  <c r="CB27" i="1"/>
  <c r="CF24" i="1"/>
  <c r="CE24" i="1"/>
  <c r="CD24" i="1"/>
  <c r="CC24" i="1"/>
  <c r="CB24" i="1"/>
  <c r="CF22" i="1"/>
  <c r="CF21" i="1" s="1"/>
  <c r="CD22" i="1"/>
  <c r="CD21" i="1" s="1"/>
  <c r="CC22" i="1"/>
  <c r="CB22" i="1"/>
  <c r="CB21" i="1" s="1"/>
  <c r="CC21" i="1"/>
  <c r="CF19" i="1"/>
  <c r="CF18" i="1" s="1"/>
  <c r="CD19" i="1"/>
  <c r="CD18" i="1" s="1"/>
  <c r="CC19" i="1"/>
  <c r="CB19" i="1"/>
  <c r="CB18" i="1" s="1"/>
  <c r="CC18" i="1"/>
  <c r="BR33" i="1"/>
  <c r="BU32" i="1"/>
  <c r="BR32" i="1"/>
  <c r="BU31" i="1"/>
  <c r="BR31" i="1"/>
  <c r="BV29" i="1"/>
  <c r="BV27" i="1" s="1"/>
  <c r="BV22" i="1" s="1"/>
  <c r="BU29" i="1"/>
  <c r="BR29" i="1"/>
  <c r="BR27" i="1" s="1"/>
  <c r="BR22" i="1" s="1"/>
  <c r="BU27" i="1"/>
  <c r="BT27" i="1"/>
  <c r="BS27" i="1"/>
  <c r="BV24" i="1"/>
  <c r="BU24" i="1"/>
  <c r="BT24" i="1"/>
  <c r="BS24" i="1"/>
  <c r="BR24" i="1"/>
  <c r="BU22" i="1"/>
  <c r="BU21" i="1" s="1"/>
  <c r="BT22" i="1"/>
  <c r="BS22" i="1"/>
  <c r="BS21" i="1" s="1"/>
  <c r="BT21" i="1"/>
  <c r="BU19" i="1"/>
  <c r="BU18" i="1" s="1"/>
  <c r="BT19" i="1"/>
  <c r="BS19" i="1"/>
  <c r="BS18" i="1" s="1"/>
  <c r="BT18" i="1"/>
  <c r="BH33" i="1"/>
  <c r="BK32" i="1"/>
  <c r="BH32" i="1"/>
  <c r="BK31" i="1"/>
  <c r="BH31" i="1"/>
  <c r="BL29" i="1"/>
  <c r="BK29" i="1"/>
  <c r="BK27" i="1" s="1"/>
  <c r="BK22" i="1" s="1"/>
  <c r="BH29" i="1"/>
  <c r="BL27" i="1"/>
  <c r="BJ27" i="1"/>
  <c r="BI27" i="1"/>
  <c r="BH27" i="1"/>
  <c r="BL24" i="1"/>
  <c r="BK24" i="1"/>
  <c r="BJ24" i="1"/>
  <c r="BI24" i="1"/>
  <c r="BH24" i="1"/>
  <c r="BL23" i="1"/>
  <c r="BK23" i="1"/>
  <c r="BJ23" i="1"/>
  <c r="BI23" i="1"/>
  <c r="BH23" i="1"/>
  <c r="BL22" i="1"/>
  <c r="BJ22" i="1"/>
  <c r="BI22" i="1"/>
  <c r="BH22" i="1"/>
  <c r="BL21" i="1"/>
  <c r="BJ21" i="1"/>
  <c r="BI21" i="1"/>
  <c r="BH21" i="1"/>
  <c r="BL19" i="1"/>
  <c r="BJ19" i="1"/>
  <c r="BI19" i="1"/>
  <c r="BH19" i="1"/>
  <c r="BL18" i="1"/>
  <c r="BJ18" i="1"/>
  <c r="BI18" i="1"/>
  <c r="BH18" i="1"/>
  <c r="BA31" i="1"/>
  <c r="AX31" i="1"/>
  <c r="AX30" i="1"/>
  <c r="AX29" i="1" s="1"/>
  <c r="AX27" i="1" s="1"/>
  <c r="AX22" i="1" s="1"/>
  <c r="BA27" i="1"/>
  <c r="AZ27" i="1"/>
  <c r="AY27" i="1"/>
  <c r="AZ24" i="1"/>
  <c r="AY24" i="1"/>
  <c r="BA22" i="1"/>
  <c r="BA21" i="1"/>
  <c r="AZ21" i="1"/>
  <c r="AY21" i="1"/>
  <c r="BA19" i="1"/>
  <c r="AZ19" i="1"/>
  <c r="AY19" i="1"/>
  <c r="BA18" i="1"/>
  <c r="AZ18" i="1"/>
  <c r="AY18" i="1"/>
  <c r="AS30" i="1"/>
  <c r="BB19" i="1"/>
  <c r="BB18" i="1" s="1"/>
  <c r="BB21" i="1"/>
  <c r="BB29" i="1"/>
  <c r="BB27" i="1" s="1"/>
  <c r="AN32" i="1"/>
  <c r="AN31" i="1"/>
  <c r="AQ27" i="1"/>
  <c r="AP27" i="1"/>
  <c r="AO27" i="1"/>
  <c r="AN27" i="1"/>
  <c r="AN25" i="1"/>
  <c r="AP24" i="1"/>
  <c r="AO24" i="1"/>
  <c r="AN24" i="1"/>
  <c r="AQ23" i="1"/>
  <c r="AP23" i="1"/>
  <c r="AO23" i="1"/>
  <c r="AN23" i="1"/>
  <c r="AQ22" i="1"/>
  <c r="AP22" i="1"/>
  <c r="AO22" i="1"/>
  <c r="AN22" i="1"/>
  <c r="AQ21" i="1"/>
  <c r="AP21" i="1"/>
  <c r="AO21" i="1"/>
  <c r="AN21" i="1"/>
  <c r="AQ19" i="1"/>
  <c r="AP19" i="1"/>
  <c r="AO19" i="1"/>
  <c r="AN19" i="1"/>
  <c r="AQ18" i="1"/>
  <c r="AP18" i="1"/>
  <c r="AO18" i="1"/>
  <c r="AN18" i="1"/>
  <c r="AM23" i="1"/>
  <c r="AM22" i="1" s="1"/>
  <c r="AM27" i="1"/>
  <c r="AN36" i="1"/>
  <c r="CE19" i="1" l="1"/>
  <c r="CE18" i="1" s="1"/>
  <c r="CE21" i="1"/>
  <c r="BR19" i="1"/>
  <c r="BR18" i="1" s="1"/>
  <c r="BR21" i="1"/>
  <c r="BV19" i="1"/>
  <c r="BV18" i="1" s="1"/>
  <c r="BV21" i="1"/>
  <c r="BK19" i="1"/>
  <c r="BK18" i="1" s="1"/>
  <c r="BK21" i="1"/>
  <c r="AX21" i="1"/>
  <c r="AX19" i="1"/>
  <c r="AX18" i="1" s="1"/>
  <c r="AM19" i="1"/>
  <c r="AM18" i="1" s="1"/>
  <c r="AM21" i="1"/>
  <c r="CG34" i="1"/>
  <c r="CG31" i="1"/>
  <c r="CG33" i="1"/>
  <c r="CG32" i="1"/>
  <c r="CJ33" i="1"/>
  <c r="CJ32" i="1"/>
  <c r="CJ31" i="1"/>
  <c r="I31" i="1"/>
  <c r="H31" i="1"/>
  <c r="H22" i="1" s="1"/>
  <c r="I34" i="1"/>
  <c r="H34" i="1"/>
  <c r="H24" i="1"/>
  <c r="H23" i="1"/>
  <c r="CE36" i="1"/>
  <c r="BU36" i="1"/>
  <c r="BK36" i="1"/>
  <c r="BH36" i="1" s="1"/>
  <c r="AR21" i="1" l="1"/>
  <c r="AR19" i="1"/>
  <c r="AR18" i="1"/>
  <c r="AR22" i="1"/>
  <c r="CL26" i="1" l="1"/>
  <c r="CM26" i="1"/>
  <c r="CN26" i="1"/>
  <c r="CO26" i="1"/>
  <c r="CP26" i="1"/>
  <c r="CB36" i="1"/>
  <c r="CE35" i="1"/>
  <c r="CE34" i="1"/>
  <c r="BR36" i="1"/>
  <c r="BU35" i="1"/>
  <c r="BK35" i="1"/>
  <c r="BH35" i="1"/>
  <c r="BH34" i="1" s="1"/>
  <c r="BK34" i="1"/>
  <c r="AN35" i="1"/>
  <c r="AN34" i="1" s="1"/>
  <c r="AQ35" i="1"/>
  <c r="AQ34" i="1" s="1"/>
  <c r="CB35" i="1" l="1"/>
  <c r="CB34" i="1" s="1"/>
  <c r="BR35" i="1"/>
  <c r="BR34" i="1" s="1"/>
  <c r="BU34" i="1" s="1"/>
  <c r="CJ36" i="1"/>
  <c r="CJ35" i="1" s="1"/>
  <c r="CJ34" i="1" s="1"/>
  <c r="AI25" i="1"/>
  <c r="AI24" i="1" s="1"/>
  <c r="AI23" i="1" s="1"/>
  <c r="AI22" i="1" s="1"/>
  <c r="AI19" i="1" s="1"/>
  <c r="BC24" i="1"/>
  <c r="BC23" i="1"/>
  <c r="CG30" i="1"/>
  <c r="AI27" i="1"/>
  <c r="AI32" i="1"/>
  <c r="AI31" i="1" s="1"/>
  <c r="AS31" i="1"/>
  <c r="AS29" i="1"/>
  <c r="BC36" i="1"/>
  <c r="BC35" i="1"/>
  <c r="BC34" i="1" s="1"/>
  <c r="BC22" i="1" s="1"/>
  <c r="BC33" i="1"/>
  <c r="BC32" i="1" s="1"/>
  <c r="BC31" i="1" s="1"/>
  <c r="BC29" i="1"/>
  <c r="BC27" i="1"/>
  <c r="BM36" i="1"/>
  <c r="BM35" i="1" s="1"/>
  <c r="BM34" i="1" s="1"/>
  <c r="BM33" i="1"/>
  <c r="BM31" i="1"/>
  <c r="BM29" i="1"/>
  <c r="BM27" i="1"/>
  <c r="BW29" i="1"/>
  <c r="BW27" i="1" s="1"/>
  <c r="BW36" i="1"/>
  <c r="BW35" i="1" s="1"/>
  <c r="BW34" i="1" s="1"/>
  <c r="BZ35" i="1"/>
  <c r="BZ34" i="1"/>
  <c r="BP32" i="1"/>
  <c r="BP31" i="1"/>
  <c r="BM32" i="1"/>
  <c r="BP35" i="1"/>
  <c r="BF35" i="1"/>
  <c r="BF34" i="1" s="1"/>
  <c r="BG24" i="1"/>
  <c r="BG23" i="1" s="1"/>
  <c r="BF24" i="1"/>
  <c r="BF23" i="1" s="1"/>
  <c r="BE24" i="1"/>
  <c r="BE23" i="1" s="1"/>
  <c r="BE22" i="1" s="1"/>
  <c r="BD24" i="1"/>
  <c r="BD23" i="1" s="1"/>
  <c r="BD22" i="1" s="1"/>
  <c r="BF32" i="1"/>
  <c r="BF31" i="1" s="1"/>
  <c r="AV27" i="1"/>
  <c r="AV31" i="1"/>
  <c r="AV21" i="1"/>
  <c r="AL23" i="1"/>
  <c r="AL27" i="1"/>
  <c r="AL22" i="1" s="1"/>
  <c r="AJ24" i="1"/>
  <c r="AJ23" i="1" s="1"/>
  <c r="AJ22" i="1" s="1"/>
  <c r="AK24" i="1"/>
  <c r="AK23" i="1" s="1"/>
  <c r="AK22" i="1" s="1"/>
  <c r="AB26" i="1"/>
  <c r="AA26" i="1"/>
  <c r="Z26" i="1"/>
  <c r="Y26" i="1"/>
  <c r="I25" i="1"/>
  <c r="I24" i="1"/>
  <c r="I23" i="1" s="1"/>
  <c r="BW24" i="1"/>
  <c r="AW29" i="1"/>
  <c r="AW27" i="1" s="1"/>
  <c r="Y24" i="1"/>
  <c r="Z24" i="1"/>
  <c r="AA24" i="1"/>
  <c r="AB24" i="1"/>
  <c r="AC24" i="1"/>
  <c r="AT24" i="1"/>
  <c r="AU24" i="1"/>
  <c r="BN24" i="1"/>
  <c r="BO24" i="1"/>
  <c r="BX24" i="1"/>
  <c r="BY24" i="1"/>
  <c r="CH24" i="1"/>
  <c r="CI24" i="1"/>
  <c r="CH27" i="1"/>
  <c r="CI27" i="1"/>
  <c r="BX27" i="1"/>
  <c r="BY27" i="1"/>
  <c r="BN27" i="1"/>
  <c r="BO27" i="1"/>
  <c r="BE27" i="1"/>
  <c r="AT27" i="1"/>
  <c r="AU27" i="1"/>
  <c r="BD27" i="1"/>
  <c r="Y27" i="1"/>
  <c r="Z27" i="1"/>
  <c r="AA27" i="1"/>
  <c r="AB27" i="1"/>
  <c r="AC27" i="1"/>
  <c r="AJ27" i="1"/>
  <c r="AK27" i="1"/>
  <c r="BQ29" i="1"/>
  <c r="BQ27" i="1" s="1"/>
  <c r="BP29" i="1"/>
  <c r="BP27" i="1" s="1"/>
  <c r="CK36" i="1"/>
  <c r="I36" i="1"/>
  <c r="I33" i="1"/>
  <c r="I30" i="1"/>
  <c r="CG25" i="1"/>
  <c r="H29" i="1"/>
  <c r="H27" i="1" s="1"/>
  <c r="CK33" i="1"/>
  <c r="CK25" i="1"/>
  <c r="AA23" i="1"/>
  <c r="AA22" i="1" s="1"/>
  <c r="CJ25" i="1"/>
  <c r="CK32" i="1"/>
  <c r="AC23" i="1"/>
  <c r="AC22" i="1"/>
  <c r="AC21" i="1" s="1"/>
  <c r="Y23" i="1"/>
  <c r="Y22" i="1" s="1"/>
  <c r="Y21" i="1" s="1"/>
  <c r="CK31" i="1"/>
  <c r="CH22" i="1"/>
  <c r="AT21" i="1"/>
  <c r="BX22" i="1"/>
  <c r="BN22" i="1"/>
  <c r="BY22" i="1"/>
  <c r="BO22" i="1"/>
  <c r="BO21" i="1" s="1"/>
  <c r="AB23" i="1"/>
  <c r="AB22" i="1" s="1"/>
  <c r="AB19" i="1" s="1"/>
  <c r="Z23" i="1"/>
  <c r="Z22" i="1"/>
  <c r="AT19" i="1"/>
  <c r="AT18" i="1" s="1"/>
  <c r="CK35" i="1"/>
  <c r="CK34" i="1"/>
  <c r="I29" i="1"/>
  <c r="I27" i="1"/>
  <c r="BX21" i="1"/>
  <c r="BX19" i="1"/>
  <c r="BX18" i="1"/>
  <c r="AL19" i="1"/>
  <c r="AL18" i="1" s="1"/>
  <c r="AL21" i="1"/>
  <c r="CI19" i="1"/>
  <c r="CI21" i="1"/>
  <c r="CH19" i="1"/>
  <c r="CH21" i="1"/>
  <c r="Y19" i="1"/>
  <c r="Y18" i="1" s="1"/>
  <c r="BY19" i="1"/>
  <c r="BY18" i="1"/>
  <c r="BY21" i="1"/>
  <c r="BN19" i="1"/>
  <c r="BN18" i="1" s="1"/>
  <c r="BN21" i="1"/>
  <c r="AU19" i="1"/>
  <c r="AU18" i="1"/>
  <c r="AU21" i="1"/>
  <c r="BO19" i="1"/>
  <c r="BO18" i="1" s="1"/>
  <c r="AC19" i="1"/>
  <c r="AC18" i="1"/>
  <c r="AB18" i="1"/>
  <c r="BZ29" i="1"/>
  <c r="BZ27" i="1"/>
  <c r="BZ22" i="1" s="1"/>
  <c r="CA29" i="1"/>
  <c r="CA27" i="1"/>
  <c r="AV22" i="1"/>
  <c r="BZ24" i="1"/>
  <c r="CA24" i="1"/>
  <c r="AW19" i="1"/>
  <c r="AW18" i="1" s="1"/>
  <c r="AW21" i="1"/>
  <c r="AV19" i="1"/>
  <c r="AV18" i="1"/>
  <c r="BF29" i="1"/>
  <c r="BF27" i="1" s="1"/>
  <c r="BF22" i="1" s="1"/>
  <c r="BG29" i="1"/>
  <c r="BG27" i="1" s="1"/>
  <c r="BG22" i="1" s="1"/>
  <c r="CA22" i="1"/>
  <c r="CA21" i="1"/>
  <c r="BM24" i="1"/>
  <c r="CA19" i="1"/>
  <c r="CA18" i="1"/>
  <c r="BP24" i="1"/>
  <c r="BQ24" i="1"/>
  <c r="CG24" i="1"/>
  <c r="BQ22" i="1"/>
  <c r="BQ21" i="1" s="1"/>
  <c r="CJ24" i="1"/>
  <c r="CK19" i="1"/>
  <c r="CK18" i="1" s="1"/>
  <c r="AS27" i="1" l="1"/>
  <c r="AS22" i="1" s="1"/>
  <c r="CK24" i="1"/>
  <c r="AI18" i="1"/>
  <c r="I22" i="1"/>
  <c r="I21" i="1" s="1"/>
  <c r="BG19" i="1"/>
  <c r="BG18" i="1" s="1"/>
  <c r="BG21" i="1"/>
  <c r="BF21" i="1"/>
  <c r="BF19" i="1"/>
  <c r="BF18" i="1" s="1"/>
  <c r="BZ21" i="1"/>
  <c r="BZ19" i="1"/>
  <c r="BZ18" i="1" s="1"/>
  <c r="AJ21" i="1"/>
  <c r="AJ19" i="1"/>
  <c r="AJ18" i="1" s="1"/>
  <c r="BQ19" i="1"/>
  <c r="BQ18" i="1" s="1"/>
  <c r="Z21" i="1"/>
  <c r="Z19" i="1"/>
  <c r="Z18" i="1" s="1"/>
  <c r="AB21" i="1"/>
  <c r="AA21" i="1"/>
  <c r="AA19" i="1"/>
  <c r="AA18" i="1" s="1"/>
  <c r="AK21" i="1"/>
  <c r="AK19" i="1"/>
  <c r="AK18" i="1" s="1"/>
  <c r="BD19" i="1"/>
  <c r="BD18" i="1" s="1"/>
  <c r="BD21" i="1"/>
  <c r="BW22" i="1"/>
  <c r="BE19" i="1"/>
  <c r="BE18" i="1" s="1"/>
  <c r="BE21" i="1"/>
  <c r="BM22" i="1"/>
  <c r="BP34" i="1"/>
  <c r="BP22" i="1" s="1"/>
  <c r="BC21" i="1"/>
  <c r="BC19" i="1"/>
  <c r="BC18" i="1" s="1"/>
  <c r="CG29" i="1"/>
  <c r="CJ30" i="1"/>
  <c r="CG23" i="1"/>
  <c r="CG36" i="1"/>
  <c r="CG35" i="1" s="1"/>
  <c r="AS21" i="1" l="1"/>
  <c r="AS19" i="1"/>
  <c r="AS18" i="1" s="1"/>
  <c r="CJ29" i="1"/>
  <c r="CG27" i="1"/>
  <c r="CG19" i="1"/>
  <c r="CJ23" i="1"/>
  <c r="I19" i="1"/>
  <c r="I18" i="1" s="1"/>
  <c r="BM21" i="1"/>
  <c r="BM19" i="1"/>
  <c r="BM18" i="1" s="1"/>
  <c r="AI21" i="1"/>
  <c r="CG22" i="1"/>
  <c r="BP21" i="1"/>
  <c r="BP19" i="1"/>
  <c r="BP18" i="1" s="1"/>
  <c r="BW21" i="1"/>
  <c r="BW19" i="1"/>
  <c r="BW18" i="1" s="1"/>
  <c r="H19" i="1"/>
  <c r="H18" i="1" s="1"/>
  <c r="H21" i="1"/>
  <c r="CJ27" i="1" l="1"/>
  <c r="CJ22" i="1"/>
  <c r="CG21" i="1"/>
  <c r="CJ19" i="1" l="1"/>
  <c r="CJ21" i="1"/>
</calcChain>
</file>

<file path=xl/comments1.xml><?xml version="1.0" encoding="utf-8"?>
<comments xmlns="http://schemas.openxmlformats.org/spreadsheetml/2006/main">
  <authors>
    <author>Пользователь</author>
    <author>User</author>
  </authors>
  <commentList>
    <comment ref="B18" authorId="0" shapeId="0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Наименования групп проектов, указанные в приложениях № 1, № 2 и № 3 к настоящим Правилам, указываются в столбце 2 в соответствии с требованиями настоящих Правил как при наличии, так и при отсутствии инвестиционных проектов, наименования которых в соответствии с настоящими Правилами подлежат указанию в таких группах проектов.
При заполнении столбца 2 слова «Наименование инвестиционного проекта», указанные в приложениях № 1, № 2 и № 3 к настоящим Правилам, заменяются наименованиями соответствующих инвестиционных проектов, которые должны отвечать следующим требованиям:
содержать краткое наименование практических действий, выполняемых сетевой организацией с объектом инвестиционной деятельности в рамках реализации инвестиционного проекта (то есть строительство, реконструкция, модернизация, техническое перевооружение, покупка и другие);
содержать краткое наименование объекта инвестиционной деятельности или конкретного результата реализации инвестиционного проекта (то есть линия электропередачи, подстанция, распределительный пункт, автокран, ангар и другие);
содержать численное значение и изменение численного значения (при наличии) показателя и единицы его измерения, характеризующего функционирование создаваемого или изменяемого объекта после выполнения инвестиционного проекта (то есть трансформаторная мощность 100 МВА, с увеличением трансформаторной мощности на 10 МВА до 100 МВА, протяженность по трассе 10 км и другие).
</t>
        </r>
      </text>
    </comment>
    <comment ref="B21" authorId="1" shape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Наименование субъекта Российской Федерации 54</t>
        </r>
      </text>
    </comment>
  </commentList>
</comments>
</file>

<file path=xl/sharedStrings.xml><?xml version="1.0" encoding="utf-8"?>
<sst xmlns="http://schemas.openxmlformats.org/spreadsheetml/2006/main" count="495" uniqueCount="124">
  <si>
    <t>Форма 2. План финансирования капитальных вложений по инвестиционным проектам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</si>
  <si>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</si>
  <si>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</si>
  <si>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</si>
  <si>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</si>
  <si>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инвестицион-ного проекта</t>
  </si>
  <si>
    <t>Текущая стадия реализации инвестиционного проекта</t>
  </si>
  <si>
    <t>Год начала  реализации инвестиционного проекта</t>
  </si>
  <si>
    <t>Год окончания реализации инвестицион-ного проекта</t>
  </si>
  <si>
    <t>Полная сметная стоимость инвестиционного проекта в соответствии с утвержденной проектной документацией</t>
  </si>
  <si>
    <t>Размер платы за технологическое присоединение (подключение), млн рублей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</si>
  <si>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</si>
  <si>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Оценка полной стоимости инвестиционного проекта в прогнозных ценах соответствующих лет, млн рублей (с НДС) </t>
  </si>
  <si>
    <t xml:space="preserve">Остаток финансирования капитальных вложений в прогнозных ценах соответствующих лет,  млн рублей 
(с НДС) </t>
  </si>
  <si>
    <t>Финансирование капитальных вложений в прогнозных ценах соответствующих лет, млн рублей (с НДС)</t>
  </si>
  <si>
    <t>Краткое обоснование  корректировки утвержденного плана</t>
  </si>
  <si>
    <t>План</t>
  </si>
  <si>
    <t>Предложение по корректировке утвержденного плана</t>
  </si>
  <si>
    <r>
      <t>Факт 
(Предложение по корректировке утвержденного плана)</t>
    </r>
    <r>
      <rPr>
        <vertAlign val="superscript"/>
        <sz val="12"/>
        <rFont val="Times New Roman"/>
        <family val="1"/>
        <charset val="204"/>
      </rPr>
      <t>1)</t>
    </r>
  </si>
  <si>
    <t>Итого за период реализации инвестиционной программы
(план)</t>
  </si>
  <si>
    <t>Итого за период реализации инвестиционной программы
(с учетом предложений по корректировке утвержденного плана)</t>
  </si>
  <si>
    <t xml:space="preserve">План </t>
  </si>
  <si>
    <t>в базисном уровне цен, млн рублей 
(с НДС)</t>
  </si>
  <si>
    <t>в ценах, сложившихся ко времени составления сметной документации, млн рублей (с НДС)</t>
  </si>
  <si>
    <t>месяц и год составления сметной документации</t>
  </si>
  <si>
    <t xml:space="preserve">в текущих ценах, млн рублей (с НДС) </t>
  </si>
  <si>
    <t xml:space="preserve">в прогнозных ценах соответствующих лет, млн рублей 
(с НДС) 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</si>
  <si>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</si>
  <si>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</si>
  <si>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</si>
  <si>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</si>
  <si>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</si>
  <si>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16.1</t>
  </si>
  <si>
    <t>16.2</t>
  </si>
  <si>
    <t>16.3</t>
  </si>
  <si>
    <t>16.4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</si>
  <si>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</si>
  <si>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</si>
  <si>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</si>
  <si>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</si>
  <si>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</si>
  <si>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</si>
  <si>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</si>
  <si>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</si>
  <si>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</si>
  <si>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</si>
  <si>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</si>
  <si>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</si>
  <si>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</si>
  <si>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</si>
  <si>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</si>
  <si>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</si>
  <si>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</si>
  <si>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</si>
  <si>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</si>
  <si>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</si>
  <si>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</si>
  <si>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</si>
  <si>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</si>
  <si>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</si>
  <si>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</si>
  <si>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</si>
  <si>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</si>
  <si>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</si>
  <si>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</si>
  <si>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</si>
  <si>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r>
      <t>Фактический объем финансирования на 01.01.2019 года</t>
    </r>
    <r>
      <rPr>
        <sz val="12"/>
        <rFont val="Times New Roman"/>
        <family val="1"/>
        <charset val="204"/>
      </rPr>
      <t xml:space="preserve">, млн рублей 
(с НДС) </t>
    </r>
  </si>
  <si>
    <t>План 
на 01.01.2019 года</t>
  </si>
  <si>
    <t>Финансирование капитальных вложений 
2019 года в прогнозных ценах, млн рублей (с НДС)</t>
  </si>
  <si>
    <r>
      <t>Факт 
(Предложение по корректировке утвержденного плана)</t>
    </r>
    <r>
      <rPr>
        <vertAlign val="superscript"/>
        <sz val="12"/>
        <rFont val="Times New Roman"/>
        <family val="1"/>
        <charset val="204"/>
      </rPr>
      <t xml:space="preserve">1) </t>
    </r>
    <r>
      <rPr>
        <sz val="12"/>
        <rFont val="Times New Roman"/>
        <family val="1"/>
        <charset val="204"/>
      </rPr>
      <t xml:space="preserve">
2020 года</t>
    </r>
  </si>
  <si>
    <r>
      <t>Факт 
(Предложение по корректировке утвержденного плана)</t>
    </r>
    <r>
      <rPr>
        <vertAlign val="superscript"/>
        <sz val="12"/>
        <rFont val="Times New Roman"/>
        <family val="1"/>
        <charset val="204"/>
      </rPr>
      <t xml:space="preserve">1) </t>
    </r>
    <r>
      <rPr>
        <sz val="12"/>
        <rFont val="Times New Roman"/>
        <family val="1"/>
        <charset val="204"/>
      </rPr>
      <t xml:space="preserve">
2021 года</t>
    </r>
  </si>
  <si>
    <r>
      <t>Факт 
(Предложение по корректировке утвержденного плана)</t>
    </r>
    <r>
      <rPr>
        <vertAlign val="superscript"/>
        <sz val="12"/>
        <rFont val="Times New Roman"/>
        <family val="1"/>
        <charset val="204"/>
      </rPr>
      <t xml:space="preserve">1) </t>
    </r>
    <r>
      <rPr>
        <sz val="12"/>
        <rFont val="Times New Roman"/>
        <family val="1"/>
        <charset val="204"/>
      </rPr>
      <t xml:space="preserve">
2022 года</t>
    </r>
  </si>
  <si>
    <r>
      <t>Факт 
(Предложение по корректировке утвержденного плана)</t>
    </r>
    <r>
      <rPr>
        <vertAlign val="superscript"/>
        <sz val="12"/>
        <rFont val="Times New Roman"/>
        <family val="1"/>
        <charset val="204"/>
      </rPr>
      <t xml:space="preserve">1) </t>
    </r>
    <r>
      <rPr>
        <sz val="12"/>
        <rFont val="Times New Roman"/>
        <family val="1"/>
        <charset val="204"/>
      </rPr>
      <t xml:space="preserve">
2023 года</t>
    </r>
  </si>
  <si>
    <r>
      <t>Факт 
(Предложение по корректировке утвержденного плана)</t>
    </r>
    <r>
      <rPr>
        <vertAlign val="superscript"/>
        <sz val="12"/>
        <rFont val="Times New Roman"/>
        <family val="1"/>
        <charset val="204"/>
      </rPr>
      <t xml:space="preserve">1) </t>
    </r>
    <r>
      <rPr>
        <sz val="12"/>
        <rFont val="Times New Roman"/>
        <family val="1"/>
        <charset val="204"/>
      </rPr>
      <t xml:space="preserve">
2024 года</t>
    </r>
  </si>
  <si>
    <t>Предложение по корректировке утвержденного плана на 01.01.2019 года</t>
  </si>
  <si>
    <r>
      <t xml:space="preserve">План </t>
    </r>
    <r>
      <rPr>
        <sz val="12"/>
        <rFont val="Times New Roman"/>
        <family val="1"/>
        <charset val="204"/>
      </rPr>
      <t xml:space="preserve"> 
2020 года</t>
    </r>
  </si>
  <si>
    <r>
      <t xml:space="preserve">План </t>
    </r>
    <r>
      <rPr>
        <vertAlign val="superscript"/>
        <sz val="12"/>
        <rFont val="Times New Roman"/>
        <family val="1"/>
        <charset val="204"/>
      </rPr>
      <t xml:space="preserve">  </t>
    </r>
    <r>
      <rPr>
        <sz val="12"/>
        <rFont val="Times New Roman"/>
        <family val="1"/>
        <charset val="204"/>
      </rPr>
      <t xml:space="preserve">
2021 года</t>
    </r>
  </si>
  <si>
    <r>
      <t xml:space="preserve">План </t>
    </r>
    <r>
      <rPr>
        <vertAlign val="superscript"/>
        <sz val="12"/>
        <rFont val="Times New Roman"/>
        <family val="1"/>
        <charset val="204"/>
      </rPr>
      <t xml:space="preserve">  </t>
    </r>
    <r>
      <rPr>
        <sz val="12"/>
        <rFont val="Times New Roman"/>
        <family val="1"/>
        <charset val="204"/>
      </rPr>
      <t xml:space="preserve">
2022 года</t>
    </r>
  </si>
  <si>
    <r>
      <t xml:space="preserve">План 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
2023 года</t>
    </r>
  </si>
  <si>
    <r>
      <t>План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
2024 года</t>
    </r>
  </si>
  <si>
    <t>0</t>
  </si>
  <si>
    <t>ВСЕГО по инвестиционной программе, в том числе:</t>
  </si>
  <si>
    <t>0.2</t>
  </si>
  <si>
    <t>Реконструкция, модернизация, техническое перевооружение, всего</t>
  </si>
  <si>
    <t>1</t>
  </si>
  <si>
    <t>Новосибирская область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</si>
  <si>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</si>
  <si>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</si>
  <si>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</si>
  <si>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</si>
  <si>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</si>
  <si>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</si>
  <si>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</si>
  <si>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</si>
  <si>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</si>
  <si>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</si>
  <si>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</si>
  <si>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</si>
  <si>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</si>
  <si>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</si>
  <si>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</si>
  <si>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</si>
  <si>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</si>
  <si>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</si>
  <si>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Монтаж на ГПП оборудования телеметрии (СОТИАССО)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</si>
  <si>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</si>
  <si>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</si>
  <si>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</si>
  <si>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</si>
  <si>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Оборудование РП-4 устройствами компенсации реактивной мощности (1890 Квар)</t>
  </si>
  <si>
    <t>З</t>
  </si>
  <si>
    <t>Н</t>
  </si>
  <si>
    <t>К_PETS01</t>
  </si>
  <si>
    <t>Техническое перевооружение ВЛ-10 кВ ф33, замена на СИП-3/1*120  по ул. Набережной (1250 метров).</t>
  </si>
  <si>
    <t>нд</t>
  </si>
  <si>
    <t>К_PETS05-02</t>
  </si>
  <si>
    <t>К_PETS08</t>
  </si>
  <si>
    <t>К_PETS09</t>
  </si>
  <si>
    <t>Техническое задание на проектно-изыскательские работы по реконструкции ПС-110кВ "ВАСХНИЛ"</t>
  </si>
  <si>
    <t>Инвестиционная программа  Федеральное государственное унитарное предприятие «Энергетик»  (ФГУП «Энергетик»)</t>
  </si>
  <si>
    <t>Год раскрытия информации: 2020 год</t>
  </si>
  <si>
    <t>перенос 1-го этапа реализации проекта на 2020г. (без изменения общей утвержденной суммы)</t>
  </si>
  <si>
    <t>без изменений</t>
  </si>
  <si>
    <t>Утвержденные плановые значения показателей приведены в соответствии с Приказом Мин ЖКХиЭ № 110 от 03.07.2020г.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</si>
</sst>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5" fillId="0" borderId="0"/>
    <xf numFmtId="0" fontId="1" fillId="0" borderId="0"/>
  </cellStyleXfs>
  <cellXfs count="64">
    <xf numFmtId="0" fontId="0" fillId="0" borderId="0" xfId="0"/>
    <xf numFmtId="0" fontId="7" fillId="2" borderId="1" xfId="2" applyFont="1" applyFill="1" applyBorder="1" applyAlignment="1">
      <alignment horizontal="center" vertical="center"/>
    </xf>
    <xf numFmtId="0" fontId="7" fillId="2" borderId="2" xfId="2" applyFont="1" applyFill="1" applyBorder="1" applyAlignment="1">
      <alignment horizontal="left" vertical="center"/>
    </xf>
    <xf numFmtId="0" fontId="7" fillId="2" borderId="1" xfId="2" applyFont="1" applyFill="1" applyBorder="1" applyAlignment="1">
      <alignment horizontal="left" vertical="center"/>
    </xf>
    <xf numFmtId="49" fontId="7" fillId="2" borderId="1" xfId="2" applyNumberFormat="1" applyFont="1" applyFill="1" applyBorder="1" applyAlignment="1">
      <alignment horizontal="left" vertical="center" wrapText="1"/>
    </xf>
    <xf numFmtId="0" fontId="2" fillId="2" borderId="0" xfId="0" applyFont="1" applyFill="1"/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 textRotation="90" wrapText="1"/>
    </xf>
    <xf numFmtId="0" fontId="2" fillId="2" borderId="12" xfId="0" applyFont="1" applyFill="1" applyBorder="1" applyAlignment="1">
      <alignment horizontal="center" vertical="center" textRotation="90" wrapText="1"/>
    </xf>
    <xf numFmtId="49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0" fontId="3" fillId="2" borderId="0" xfId="1" applyFont="1" applyFill="1" applyAlignment="1">
      <alignment horizontal="right" vertical="center"/>
    </xf>
    <xf numFmtId="0" fontId="3" fillId="2" borderId="0" xfId="1" applyFont="1" applyFill="1" applyAlignment="1">
      <alignment horizontal="right"/>
    </xf>
    <xf numFmtId="0" fontId="2" fillId="2" borderId="0" xfId="0" applyFont="1" applyFill="1" applyAlignment="1">
      <alignment horizontal="right"/>
    </xf>
    <xf numFmtId="0" fontId="2" fillId="2" borderId="13" xfId="0" applyFont="1" applyFill="1" applyBorder="1" applyAlignment="1">
      <alignment horizontal="center" vertical="center" textRotation="90" wrapText="1"/>
    </xf>
    <xf numFmtId="0" fontId="2" fillId="2" borderId="13" xfId="0" applyFont="1" applyFill="1" applyBorder="1" applyAlignment="1">
      <alignment vertical="center" textRotation="90" wrapText="1"/>
    </xf>
    <xf numFmtId="0" fontId="2" fillId="2" borderId="1" xfId="0" applyFont="1" applyFill="1" applyBorder="1" applyAlignment="1">
      <alignment horizontal="center" vertical="center" wrapText="1"/>
    </xf>
    <xf numFmtId="49" fontId="7" fillId="2" borderId="6" xfId="2" applyNumberFormat="1" applyFont="1" applyFill="1" applyBorder="1" applyAlignment="1">
      <alignment horizontal="center" vertical="center"/>
    </xf>
    <xf numFmtId="0" fontId="7" fillId="2" borderId="1" xfId="2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horizontal="left" vertical="center" wrapText="1"/>
    </xf>
    <xf numFmtId="17" fontId="2" fillId="2" borderId="1" xfId="0" applyNumberFormat="1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/>
    </xf>
    <xf numFmtId="0" fontId="7" fillId="2" borderId="1" xfId="3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left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Border="1" applyAlignment="1">
      <alignment horizontal="left"/>
    </xf>
    <xf numFmtId="0" fontId="2" fillId="2" borderId="0" xfId="0" applyFont="1" applyFill="1" applyBorder="1" applyAlignment="1"/>
    <xf numFmtId="0" fontId="2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textRotation="90" wrapText="1"/>
    </xf>
    <xf numFmtId="2" fontId="2" fillId="2" borderId="1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textRotation="90" wrapText="1"/>
    </xf>
    <xf numFmtId="0" fontId="6" fillId="2" borderId="0" xfId="2" applyFont="1" applyFill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center" vertical="center" wrapText="1"/>
    </xf>
    <xf numFmtId="164" fontId="2" fillId="2" borderId="12" xfId="0" applyNumberFormat="1" applyFont="1" applyFill="1" applyBorder="1" applyAlignment="1">
      <alignment horizontal="center" vertical="center" wrapText="1"/>
    </xf>
    <xf numFmtId="164" fontId="2" fillId="2" borderId="13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0" fontId="7" fillId="2" borderId="0" xfId="2" applyFont="1" applyFill="1" applyAlignment="1">
      <alignment horizontal="center" vertical="top"/>
    </xf>
    <xf numFmtId="0" fontId="2" fillId="2" borderId="2" xfId="0" applyFont="1" applyFill="1" applyBorder="1" applyAlignment="1">
      <alignment horizontal="center" vertical="center" textRotation="90" wrapText="1"/>
    </xf>
    <xf numFmtId="0" fontId="2" fillId="2" borderId="12" xfId="0" applyFont="1" applyFill="1" applyBorder="1" applyAlignment="1">
      <alignment horizontal="center" vertical="center" textRotation="90" wrapText="1"/>
    </xf>
    <xf numFmtId="0" fontId="2" fillId="2" borderId="13" xfId="0" applyFont="1" applyFill="1" applyBorder="1" applyAlignment="1">
      <alignment horizontal="center" vertical="center" textRotation="90" wrapText="1"/>
    </xf>
  </cellXfs>
  <cellStyles count="4">
    <cellStyle name="Обычный" xfId="0" builtinId="0"/>
    <cellStyle name="Обычный 3" xfId="1"/>
    <cellStyle name="Обычный 7" xfId="2"/>
    <cellStyle name="Обычный 7 2 2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  <pageSetUpPr fitToPage="1"/>
  </sheetPr>
  <dimension ref="A1:CQ44"/>
  <sheetViews>
    <sheetView tabSelected="1" zoomScale="80" zoomScaleNormal="80" zoomScaleSheetLayoutView="10" workbookViewId="0">
      <pane xSplit="3" topLeftCell="AG1" activePane="topRight" state="frozen"/>
      <selection activeCell="A22" sqref="A22"/>
      <selection pane="topRight" activeCell="AQ16" sqref="AQ16"/>
    </sheetView>
  </sheetViews>
  <sheetFormatPr defaultColWidth="9" defaultRowHeight="15.75" x14ac:dyDescent="0.25"/>
  <cols>
    <col min="1" max="1" width="10.625" style="5" customWidth="1"/>
    <col min="2" max="2" width="36.875" style="5" customWidth="1"/>
    <col min="3" max="3" width="14.5" style="5" customWidth="1"/>
    <col min="4" max="4" width="5.5" style="5" customWidth="1"/>
    <col min="5" max="6" width="6" style="5" customWidth="1"/>
    <col min="7" max="8" width="7.625" style="5" customWidth="1"/>
    <col min="9" max="9" width="11.75" style="5" customWidth="1"/>
    <col min="10" max="10" width="8.25" style="5" customWidth="1"/>
    <col min="11" max="11" width="6.75" style="5" customWidth="1"/>
    <col min="12" max="12" width="12.125" style="5" customWidth="1"/>
    <col min="13" max="13" width="6" style="5" customWidth="1"/>
    <col min="14" max="14" width="8.125" style="5" customWidth="1"/>
    <col min="15" max="15" width="16.75" style="5" customWidth="1"/>
    <col min="16" max="16" width="17.75" style="5" customWidth="1"/>
    <col min="17" max="17" width="18.125" style="5" customWidth="1"/>
    <col min="18" max="18" width="16.75" style="5" customWidth="1"/>
    <col min="19" max="19" width="19.375" style="5" customWidth="1"/>
    <col min="20" max="20" width="10.125" style="5" customWidth="1"/>
    <col min="21" max="21" width="9.625" style="5" customWidth="1"/>
    <col min="22" max="22" width="8.75" style="5" customWidth="1"/>
    <col min="23" max="23" width="8.625" style="5" customWidth="1"/>
    <col min="24" max="24" width="8.875" style="5" customWidth="1"/>
    <col min="25" max="25" width="7.625" style="5" customWidth="1"/>
    <col min="26" max="26" width="5.875" style="5" customWidth="1"/>
    <col min="27" max="27" width="8" style="5" customWidth="1"/>
    <col min="28" max="28" width="10.875" style="5" customWidth="1"/>
    <col min="29" max="29" width="6.125" style="5" customWidth="1"/>
    <col min="30" max="30" width="7" style="5" customWidth="1"/>
    <col min="31" max="31" width="5.875" style="5" customWidth="1"/>
    <col min="32" max="32" width="10.375" style="5" customWidth="1"/>
    <col min="33" max="33" width="11.75" style="5" customWidth="1"/>
    <col min="34" max="34" width="7" style="5" customWidth="1"/>
    <col min="35" max="35" width="7.875" style="5" customWidth="1"/>
    <col min="36" max="36" width="6.5" style="5" customWidth="1"/>
    <col min="37" max="37" width="8.875" style="5" customWidth="1"/>
    <col min="38" max="38" width="10.75" style="5" customWidth="1"/>
    <col min="39" max="39" width="6" style="5" customWidth="1"/>
    <col min="40" max="40" width="8.375" style="5" customWidth="1"/>
    <col min="41" max="41" width="5.625" style="5" customWidth="1"/>
    <col min="42" max="42" width="8.625" style="5" customWidth="1"/>
    <col min="43" max="43" width="10.25" style="5" customWidth="1"/>
    <col min="44" max="44" width="6.75" style="5" customWidth="1"/>
    <col min="45" max="45" width="9" style="5" customWidth="1"/>
    <col min="46" max="46" width="6.125" style="5" customWidth="1"/>
    <col min="47" max="47" width="8.875" style="5" customWidth="1"/>
    <col min="48" max="48" width="10.375" style="5" customWidth="1"/>
    <col min="49" max="49" width="7.875" style="5" customWidth="1"/>
    <col min="50" max="51" width="7.25" style="5" customWidth="1"/>
    <col min="52" max="52" width="9.25" style="5" customWidth="1"/>
    <col min="53" max="53" width="9.75" style="5" customWidth="1"/>
    <col min="54" max="56" width="7.25" style="5" customWidth="1"/>
    <col min="57" max="57" width="8.75" style="5" customWidth="1"/>
    <col min="58" max="58" width="9.75" style="5" customWidth="1"/>
    <col min="59" max="61" width="7.25" style="5" customWidth="1"/>
    <col min="62" max="62" width="8.625" style="5" customWidth="1"/>
    <col min="63" max="63" width="10.25" style="5" customWidth="1"/>
    <col min="64" max="84" width="7.25" style="5" customWidth="1"/>
    <col min="85" max="85" width="8.25" style="5" customWidth="1"/>
    <col min="86" max="86" width="6.125" style="5" customWidth="1"/>
    <col min="87" max="87" width="9.5" style="5" customWidth="1"/>
    <col min="88" max="88" width="11.25" style="5" customWidth="1"/>
    <col min="89" max="89" width="7.375" style="5" customWidth="1"/>
    <col min="90" max="90" width="9" style="5" customWidth="1"/>
    <col min="91" max="91" width="5.875" style="5" customWidth="1"/>
    <col min="92" max="92" width="9.375" style="5" customWidth="1"/>
    <col min="93" max="93" width="10.375" style="5" customWidth="1"/>
    <col min="94" max="94" width="8.125" style="5" bestFit="1" customWidth="1"/>
    <col min="95" max="95" width="19.375" style="5" customWidth="1"/>
    <col min="96" max="16384" width="9" style="5"/>
  </cols>
  <sheetData>
    <row r="1" spans="1:95" ht="18.75" x14ac:dyDescent="0.25">
      <c r="CQ1" s="14"/>
    </row>
    <row r="2" spans="1:95" ht="18.75" x14ac:dyDescent="0.3">
      <c r="CQ2" s="15"/>
    </row>
    <row r="3" spans="1:95" ht="18.75" x14ac:dyDescent="0.3">
      <c r="CQ3" s="15"/>
    </row>
    <row r="4" spans="1:95" ht="18.75" x14ac:dyDescent="0.25">
      <c r="A4" s="40" t="s">
        <v>0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  <c r="AT4" s="40"/>
      <c r="AU4" s="40"/>
      <c r="AV4" s="40"/>
      <c r="AW4" s="40"/>
      <c r="AX4" s="40"/>
      <c r="AY4" s="40"/>
      <c r="AZ4" s="40"/>
      <c r="BA4" s="40"/>
      <c r="BB4" s="40"/>
      <c r="BC4" s="40"/>
      <c r="BD4" s="40"/>
      <c r="BE4" s="40"/>
      <c r="BF4" s="40"/>
      <c r="BG4" s="40"/>
      <c r="BH4" s="40"/>
      <c r="BI4" s="40"/>
      <c r="BJ4" s="40"/>
      <c r="BK4" s="40"/>
      <c r="BL4" s="40"/>
      <c r="BM4" s="40"/>
      <c r="BN4" s="40"/>
      <c r="BO4" s="40"/>
      <c r="BP4" s="40"/>
      <c r="BQ4" s="40"/>
      <c r="BR4" s="40"/>
      <c r="BS4" s="40"/>
      <c r="BT4" s="40"/>
      <c r="BU4" s="40"/>
      <c r="BV4" s="40"/>
      <c r="BW4" s="40"/>
      <c r="BX4" s="40"/>
      <c r="BY4" s="40"/>
      <c r="BZ4" s="40"/>
      <c r="CA4" s="40"/>
      <c r="CB4" s="40"/>
      <c r="CC4" s="40"/>
      <c r="CD4" s="40"/>
      <c r="CE4" s="40"/>
      <c r="CF4" s="40"/>
      <c r="CG4" s="40"/>
      <c r="CH4" s="40"/>
      <c r="CI4" s="40"/>
      <c r="CJ4" s="40"/>
      <c r="CK4" s="40"/>
      <c r="CL4" s="40"/>
      <c r="CM4" s="40"/>
      <c r="CN4" s="40"/>
      <c r="CO4" s="40"/>
      <c r="CP4" s="40"/>
      <c r="CQ4" s="40"/>
    </row>
    <row r="5" spans="1:95" ht="18.75" x14ac:dyDescent="0.3">
      <c r="A5" s="38"/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33"/>
      <c r="CH5" s="6"/>
      <c r="CI5" s="6"/>
      <c r="CJ5" s="6"/>
      <c r="CK5" s="6"/>
      <c r="CL5" s="33"/>
      <c r="CM5" s="6"/>
      <c r="CN5" s="6"/>
      <c r="CO5" s="6"/>
      <c r="CP5" s="6"/>
      <c r="CQ5" s="6"/>
    </row>
    <row r="6" spans="1:95" ht="18.75" x14ac:dyDescent="0.25">
      <c r="A6" s="46" t="s">
        <v>119</v>
      </c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46"/>
      <c r="Z6" s="46"/>
      <c r="AA6" s="46"/>
      <c r="AB6" s="46"/>
      <c r="AC6" s="46"/>
      <c r="AD6" s="46"/>
      <c r="AE6" s="46"/>
      <c r="AF6" s="46"/>
      <c r="AG6" s="46"/>
      <c r="AH6" s="46"/>
      <c r="AI6" s="46"/>
      <c r="AJ6" s="46"/>
      <c r="AK6" s="46"/>
      <c r="AL6" s="46"/>
      <c r="AM6" s="46"/>
      <c r="AN6" s="46"/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  <c r="BG6" s="46"/>
      <c r="BH6" s="46"/>
      <c r="BI6" s="46"/>
      <c r="BJ6" s="46"/>
      <c r="BK6" s="46"/>
      <c r="BL6" s="46"/>
      <c r="BM6" s="46"/>
      <c r="BN6" s="46"/>
      <c r="BO6" s="46"/>
      <c r="BP6" s="46"/>
      <c r="BQ6" s="46"/>
      <c r="BR6" s="46"/>
      <c r="BS6" s="46"/>
      <c r="BT6" s="46"/>
      <c r="BU6" s="46"/>
      <c r="BV6" s="46"/>
      <c r="BW6" s="46"/>
      <c r="BX6" s="46"/>
      <c r="BY6" s="46"/>
      <c r="BZ6" s="46"/>
      <c r="CA6" s="46"/>
      <c r="CB6" s="46"/>
      <c r="CC6" s="46"/>
      <c r="CD6" s="46"/>
      <c r="CE6" s="46"/>
      <c r="CF6" s="46"/>
      <c r="CG6" s="46"/>
      <c r="CH6" s="46"/>
      <c r="CI6" s="46"/>
      <c r="CJ6" s="46"/>
      <c r="CK6" s="46"/>
      <c r="CL6" s="46"/>
      <c r="CM6" s="46"/>
      <c r="CN6" s="46"/>
      <c r="CO6" s="46"/>
      <c r="CP6" s="46"/>
      <c r="CQ6" s="46"/>
    </row>
    <row r="7" spans="1:95" ht="18.75" customHeight="1" x14ac:dyDescent="0.25">
      <c r="A7" s="60" t="s">
        <v>1</v>
      </c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60"/>
      <c r="BC7" s="60"/>
      <c r="BD7" s="60"/>
      <c r="BE7" s="60"/>
      <c r="BF7" s="60"/>
      <c r="BG7" s="60"/>
      <c r="BH7" s="60"/>
      <c r="BI7" s="60"/>
      <c r="BJ7" s="60"/>
      <c r="BK7" s="60"/>
      <c r="BL7" s="60"/>
      <c r="BM7" s="60"/>
      <c r="BN7" s="60"/>
      <c r="BO7" s="60"/>
      <c r="BP7" s="60"/>
      <c r="BQ7" s="60"/>
      <c r="BR7" s="60"/>
      <c r="BS7" s="60"/>
      <c r="BT7" s="60"/>
      <c r="BU7" s="60"/>
      <c r="BV7" s="60"/>
      <c r="BW7" s="60"/>
      <c r="BX7" s="60"/>
      <c r="BY7" s="60"/>
      <c r="BZ7" s="60"/>
      <c r="CA7" s="60"/>
      <c r="CB7" s="60"/>
      <c r="CC7" s="60"/>
      <c r="CD7" s="60"/>
      <c r="CE7" s="60"/>
      <c r="CF7" s="60"/>
      <c r="CG7" s="60"/>
      <c r="CH7" s="60"/>
      <c r="CI7" s="60"/>
      <c r="CJ7" s="60"/>
      <c r="CK7" s="60"/>
      <c r="CL7" s="60"/>
      <c r="CM7" s="60"/>
      <c r="CN7" s="60"/>
      <c r="CO7" s="60"/>
      <c r="CP7" s="60"/>
      <c r="CQ7" s="60"/>
    </row>
    <row r="8" spans="1:95" ht="18.75" x14ac:dyDescent="0.3">
      <c r="A8" s="39"/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  <c r="AF8" s="39"/>
      <c r="AG8" s="39"/>
      <c r="AH8" s="39"/>
      <c r="CQ8" s="15"/>
    </row>
    <row r="9" spans="1:95" ht="18.75" x14ac:dyDescent="0.3">
      <c r="A9" s="59" t="s">
        <v>120</v>
      </c>
      <c r="B9" s="59"/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  <c r="BG9" s="59"/>
      <c r="BH9" s="59"/>
      <c r="BI9" s="59"/>
      <c r="BJ9" s="59"/>
      <c r="BK9" s="59"/>
      <c r="BL9" s="59"/>
      <c r="BM9" s="59"/>
      <c r="BN9" s="59"/>
      <c r="BO9" s="59"/>
      <c r="BP9" s="59"/>
      <c r="BQ9" s="59"/>
      <c r="BR9" s="59"/>
      <c r="BS9" s="59"/>
      <c r="BT9" s="59"/>
      <c r="BU9" s="59"/>
      <c r="BV9" s="59"/>
      <c r="BW9" s="59"/>
      <c r="BX9" s="59"/>
      <c r="BY9" s="59"/>
      <c r="BZ9" s="59"/>
      <c r="CA9" s="59"/>
      <c r="CB9" s="59"/>
      <c r="CC9" s="59"/>
      <c r="CD9" s="59"/>
      <c r="CE9" s="59"/>
      <c r="CF9" s="59"/>
      <c r="CG9" s="59"/>
      <c r="CH9" s="59"/>
      <c r="CI9" s="59"/>
      <c r="CJ9" s="59"/>
      <c r="CK9" s="59"/>
      <c r="CL9" s="59"/>
      <c r="CM9" s="59"/>
      <c r="CN9" s="59"/>
      <c r="CO9" s="59"/>
      <c r="CP9" s="59"/>
      <c r="CQ9" s="59"/>
    </row>
    <row r="10" spans="1:95" ht="18.75" x14ac:dyDescent="0.25">
      <c r="A10" s="40"/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0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34"/>
      <c r="CH10" s="7"/>
      <c r="CI10" s="7"/>
      <c r="CJ10" s="7"/>
      <c r="CK10" s="7"/>
      <c r="CL10" s="34"/>
      <c r="CM10" s="7"/>
      <c r="CN10" s="7"/>
      <c r="CO10" s="7"/>
      <c r="CP10" s="7"/>
      <c r="CQ10" s="7"/>
    </row>
    <row r="11" spans="1:95" ht="18.75" x14ac:dyDescent="0.3">
      <c r="A11" s="59" t="s">
        <v>123</v>
      </c>
      <c r="B11" s="59"/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59"/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59"/>
      <c r="BI11" s="59"/>
      <c r="BJ11" s="59"/>
      <c r="BK11" s="59"/>
      <c r="BL11" s="59"/>
      <c r="BM11" s="59"/>
      <c r="BN11" s="59"/>
      <c r="BO11" s="59"/>
      <c r="BP11" s="59"/>
      <c r="BQ11" s="59"/>
      <c r="BR11" s="59"/>
      <c r="BS11" s="59"/>
      <c r="BT11" s="59"/>
      <c r="BU11" s="59"/>
      <c r="BV11" s="59"/>
      <c r="BW11" s="59"/>
      <c r="BX11" s="59"/>
      <c r="BY11" s="59"/>
      <c r="BZ11" s="59"/>
      <c r="CA11" s="59"/>
      <c r="CB11" s="59"/>
      <c r="CC11" s="59"/>
      <c r="CD11" s="59"/>
      <c r="CE11" s="59"/>
      <c r="CF11" s="59"/>
      <c r="CG11" s="59"/>
      <c r="CH11" s="59"/>
      <c r="CI11" s="59"/>
      <c r="CJ11" s="59"/>
      <c r="CK11" s="59"/>
      <c r="CL11" s="59"/>
      <c r="CM11" s="59"/>
      <c r="CN11" s="59"/>
      <c r="CO11" s="59"/>
      <c r="CP11" s="59"/>
      <c r="CQ11" s="59"/>
    </row>
    <row r="12" spans="1:95" x14ac:dyDescent="0.25">
      <c r="A12" s="39" t="s">
        <v>2</v>
      </c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39"/>
      <c r="AG12" s="39"/>
      <c r="AH12" s="39"/>
      <c r="AI12" s="39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39"/>
      <c r="BA12" s="39"/>
      <c r="BB12" s="39"/>
      <c r="BC12" s="39"/>
      <c r="BD12" s="39"/>
      <c r="BE12" s="39"/>
      <c r="BF12" s="39"/>
      <c r="BG12" s="39"/>
      <c r="BH12" s="39"/>
      <c r="BI12" s="39"/>
      <c r="BJ12" s="39"/>
      <c r="BK12" s="39"/>
      <c r="BL12" s="39"/>
      <c r="BM12" s="39"/>
      <c r="BN12" s="39"/>
      <c r="BO12" s="39"/>
      <c r="BP12" s="39"/>
      <c r="BQ12" s="39"/>
      <c r="BR12" s="39"/>
      <c r="BS12" s="39"/>
      <c r="BT12" s="39"/>
      <c r="BU12" s="39"/>
      <c r="BV12" s="39"/>
      <c r="BW12" s="39"/>
      <c r="BX12" s="39"/>
      <c r="BY12" s="39"/>
      <c r="BZ12" s="39"/>
      <c r="CA12" s="39"/>
      <c r="CB12" s="39"/>
      <c r="CC12" s="39"/>
      <c r="CD12" s="39"/>
      <c r="CE12" s="39"/>
      <c r="CF12" s="39"/>
      <c r="CG12" s="39"/>
      <c r="CH12" s="39"/>
      <c r="CI12" s="39"/>
      <c r="CJ12" s="39"/>
      <c r="CK12" s="39"/>
      <c r="CL12" s="39"/>
      <c r="CM12" s="39"/>
      <c r="CN12" s="39"/>
      <c r="CO12" s="39"/>
      <c r="CP12" s="39"/>
      <c r="CQ12" s="39"/>
    </row>
    <row r="13" spans="1:95" x14ac:dyDescent="0.25">
      <c r="CP13" s="16"/>
    </row>
    <row r="14" spans="1:95" ht="63.75" customHeight="1" x14ac:dyDescent="0.25">
      <c r="A14" s="44" t="s">
        <v>3</v>
      </c>
      <c r="B14" s="44" t="s">
        <v>4</v>
      </c>
      <c r="C14" s="44" t="s">
        <v>5</v>
      </c>
      <c r="D14" s="45" t="s">
        <v>6</v>
      </c>
      <c r="E14" s="45" t="s">
        <v>7</v>
      </c>
      <c r="F14" s="44" t="s">
        <v>8</v>
      </c>
      <c r="G14" s="44"/>
      <c r="H14" s="44" t="s">
        <v>9</v>
      </c>
      <c r="I14" s="44"/>
      <c r="J14" s="44"/>
      <c r="K14" s="44"/>
      <c r="L14" s="44"/>
      <c r="M14" s="44"/>
      <c r="N14" s="61" t="s">
        <v>10</v>
      </c>
      <c r="O14" s="53" t="s">
        <v>66</v>
      </c>
      <c r="P14" s="44" t="s">
        <v>11</v>
      </c>
      <c r="Q14" s="44"/>
      <c r="R14" s="44"/>
      <c r="S14" s="44"/>
      <c r="T14" s="44" t="s">
        <v>12</v>
      </c>
      <c r="U14" s="44"/>
      <c r="V14" s="47" t="s">
        <v>13</v>
      </c>
      <c r="W14" s="48"/>
      <c r="X14" s="49"/>
      <c r="Y14" s="44" t="s">
        <v>68</v>
      </c>
      <c r="Z14" s="44"/>
      <c r="AA14" s="44"/>
      <c r="AB14" s="44"/>
      <c r="AC14" s="44"/>
      <c r="AD14" s="44"/>
      <c r="AE14" s="44"/>
      <c r="AF14" s="44"/>
      <c r="AG14" s="44"/>
      <c r="AH14" s="44"/>
      <c r="AI14" s="44" t="s">
        <v>14</v>
      </c>
      <c r="AJ14" s="44"/>
      <c r="AK14" s="44"/>
      <c r="AL14" s="44"/>
      <c r="AM14" s="44"/>
      <c r="AN14" s="44"/>
      <c r="AO14" s="44"/>
      <c r="AP14" s="44"/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/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/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/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53" t="s">
        <v>15</v>
      </c>
    </row>
    <row r="15" spans="1:95" ht="85.5" customHeight="1" x14ac:dyDescent="0.25">
      <c r="A15" s="44"/>
      <c r="B15" s="44"/>
      <c r="C15" s="44"/>
      <c r="D15" s="45"/>
      <c r="E15" s="45"/>
      <c r="F15" s="44"/>
      <c r="G15" s="44"/>
      <c r="H15" s="41" t="s">
        <v>16</v>
      </c>
      <c r="I15" s="42"/>
      <c r="J15" s="43"/>
      <c r="K15" s="50" t="s">
        <v>17</v>
      </c>
      <c r="L15" s="51"/>
      <c r="M15" s="52"/>
      <c r="N15" s="62"/>
      <c r="O15" s="54"/>
      <c r="P15" s="44" t="s">
        <v>16</v>
      </c>
      <c r="Q15" s="44"/>
      <c r="R15" s="44" t="s">
        <v>17</v>
      </c>
      <c r="S15" s="44"/>
      <c r="T15" s="44"/>
      <c r="U15" s="44"/>
      <c r="V15" s="50"/>
      <c r="W15" s="51"/>
      <c r="X15" s="52"/>
      <c r="Y15" s="44" t="s">
        <v>16</v>
      </c>
      <c r="Z15" s="44"/>
      <c r="AA15" s="44"/>
      <c r="AB15" s="44"/>
      <c r="AC15" s="44"/>
      <c r="AD15" s="44" t="s">
        <v>18</v>
      </c>
      <c r="AE15" s="44"/>
      <c r="AF15" s="44"/>
      <c r="AG15" s="44"/>
      <c r="AH15" s="44"/>
      <c r="AI15" s="41" t="s">
        <v>75</v>
      </c>
      <c r="AJ15" s="42"/>
      <c r="AK15" s="42"/>
      <c r="AL15" s="42"/>
      <c r="AM15" s="43"/>
      <c r="AN15" s="41" t="s">
        <v>69</v>
      </c>
      <c r="AO15" s="42"/>
      <c r="AP15" s="42"/>
      <c r="AQ15" s="42"/>
      <c r="AR15" s="43"/>
      <c r="AS15" s="41" t="s">
        <v>76</v>
      </c>
      <c r="AT15" s="42"/>
      <c r="AU15" s="42"/>
      <c r="AV15" s="42"/>
      <c r="AW15" s="43"/>
      <c r="AX15" s="41" t="s">
        <v>70</v>
      </c>
      <c r="AY15" s="42"/>
      <c r="AZ15" s="42"/>
      <c r="BA15" s="42"/>
      <c r="BB15" s="43"/>
      <c r="BC15" s="41" t="s">
        <v>77</v>
      </c>
      <c r="BD15" s="42"/>
      <c r="BE15" s="42"/>
      <c r="BF15" s="42"/>
      <c r="BG15" s="43"/>
      <c r="BH15" s="41" t="s">
        <v>71</v>
      </c>
      <c r="BI15" s="42"/>
      <c r="BJ15" s="42"/>
      <c r="BK15" s="42"/>
      <c r="BL15" s="43"/>
      <c r="BM15" s="41" t="s">
        <v>78</v>
      </c>
      <c r="BN15" s="42"/>
      <c r="BO15" s="42"/>
      <c r="BP15" s="42"/>
      <c r="BQ15" s="43"/>
      <c r="BR15" s="41" t="s">
        <v>72</v>
      </c>
      <c r="BS15" s="42"/>
      <c r="BT15" s="42"/>
      <c r="BU15" s="42"/>
      <c r="BV15" s="43"/>
      <c r="BW15" s="41" t="s">
        <v>79</v>
      </c>
      <c r="BX15" s="42"/>
      <c r="BY15" s="42"/>
      <c r="BZ15" s="42"/>
      <c r="CA15" s="43"/>
      <c r="CB15" s="41" t="s">
        <v>73</v>
      </c>
      <c r="CC15" s="42"/>
      <c r="CD15" s="42"/>
      <c r="CE15" s="42"/>
      <c r="CF15" s="43"/>
      <c r="CG15" s="41" t="s">
        <v>19</v>
      </c>
      <c r="CH15" s="42"/>
      <c r="CI15" s="42"/>
      <c r="CJ15" s="42"/>
      <c r="CK15" s="43"/>
      <c r="CL15" s="41" t="s">
        <v>20</v>
      </c>
      <c r="CM15" s="42"/>
      <c r="CN15" s="42"/>
      <c r="CO15" s="42"/>
      <c r="CP15" s="43"/>
      <c r="CQ15" s="54"/>
    </row>
    <row r="16" spans="1:95" ht="203.25" customHeight="1" x14ac:dyDescent="0.25">
      <c r="A16" s="44"/>
      <c r="B16" s="44"/>
      <c r="C16" s="44"/>
      <c r="D16" s="45"/>
      <c r="E16" s="45"/>
      <c r="F16" s="17" t="s">
        <v>21</v>
      </c>
      <c r="G16" s="18" t="s">
        <v>17</v>
      </c>
      <c r="H16" s="8" t="s">
        <v>22</v>
      </c>
      <c r="I16" s="8" t="s">
        <v>23</v>
      </c>
      <c r="J16" s="8" t="s">
        <v>24</v>
      </c>
      <c r="K16" s="8" t="s">
        <v>22</v>
      </c>
      <c r="L16" s="8" t="s">
        <v>23</v>
      </c>
      <c r="M16" s="8" t="s">
        <v>24</v>
      </c>
      <c r="N16" s="63"/>
      <c r="O16" s="55"/>
      <c r="P16" s="8" t="s">
        <v>25</v>
      </c>
      <c r="Q16" s="8" t="s">
        <v>26</v>
      </c>
      <c r="R16" s="8" t="s">
        <v>25</v>
      </c>
      <c r="S16" s="8" t="s">
        <v>26</v>
      </c>
      <c r="T16" s="9" t="s">
        <v>16</v>
      </c>
      <c r="U16" s="9" t="s">
        <v>17</v>
      </c>
      <c r="V16" s="8" t="s">
        <v>67</v>
      </c>
      <c r="W16" s="8" t="s">
        <v>67</v>
      </c>
      <c r="X16" s="8" t="s">
        <v>74</v>
      </c>
      <c r="Y16" s="8" t="s">
        <v>27</v>
      </c>
      <c r="Z16" s="8" t="s">
        <v>28</v>
      </c>
      <c r="AA16" s="8" t="s">
        <v>29</v>
      </c>
      <c r="AB16" s="9" t="s">
        <v>30</v>
      </c>
      <c r="AC16" s="9" t="s">
        <v>31</v>
      </c>
      <c r="AD16" s="8" t="s">
        <v>27</v>
      </c>
      <c r="AE16" s="8" t="s">
        <v>28</v>
      </c>
      <c r="AF16" s="8" t="s">
        <v>29</v>
      </c>
      <c r="AG16" s="9" t="s">
        <v>30</v>
      </c>
      <c r="AH16" s="9" t="s">
        <v>31</v>
      </c>
      <c r="AI16" s="8" t="s">
        <v>27</v>
      </c>
      <c r="AJ16" s="8" t="s">
        <v>28</v>
      </c>
      <c r="AK16" s="8" t="s">
        <v>29</v>
      </c>
      <c r="AL16" s="9" t="s">
        <v>30</v>
      </c>
      <c r="AM16" s="9" t="s">
        <v>31</v>
      </c>
      <c r="AN16" s="8" t="s">
        <v>27</v>
      </c>
      <c r="AO16" s="8" t="s">
        <v>28</v>
      </c>
      <c r="AP16" s="8" t="s">
        <v>29</v>
      </c>
      <c r="AQ16" s="9" t="s">
        <v>30</v>
      </c>
      <c r="AR16" s="9" t="s">
        <v>31</v>
      </c>
      <c r="AS16" s="8" t="s">
        <v>27</v>
      </c>
      <c r="AT16" s="8" t="s">
        <v>28</v>
      </c>
      <c r="AU16" s="8" t="s">
        <v>29</v>
      </c>
      <c r="AV16" s="9" t="s">
        <v>30</v>
      </c>
      <c r="AW16" s="9" t="s">
        <v>31</v>
      </c>
      <c r="AX16" s="8" t="s">
        <v>27</v>
      </c>
      <c r="AY16" s="8" t="s">
        <v>28</v>
      </c>
      <c r="AZ16" s="8" t="s">
        <v>29</v>
      </c>
      <c r="BA16" s="9" t="s">
        <v>30</v>
      </c>
      <c r="BB16" s="9" t="s">
        <v>31</v>
      </c>
      <c r="BC16" s="8" t="s">
        <v>27</v>
      </c>
      <c r="BD16" s="8" t="s">
        <v>28</v>
      </c>
      <c r="BE16" s="8" t="s">
        <v>29</v>
      </c>
      <c r="BF16" s="9" t="s">
        <v>30</v>
      </c>
      <c r="BG16" s="9" t="s">
        <v>31</v>
      </c>
      <c r="BH16" s="8" t="s">
        <v>27</v>
      </c>
      <c r="BI16" s="8" t="s">
        <v>28</v>
      </c>
      <c r="BJ16" s="8" t="s">
        <v>29</v>
      </c>
      <c r="BK16" s="9" t="s">
        <v>30</v>
      </c>
      <c r="BL16" s="9" t="s">
        <v>31</v>
      </c>
      <c r="BM16" s="8" t="s">
        <v>27</v>
      </c>
      <c r="BN16" s="8" t="s">
        <v>28</v>
      </c>
      <c r="BO16" s="8" t="s">
        <v>29</v>
      </c>
      <c r="BP16" s="9" t="s">
        <v>30</v>
      </c>
      <c r="BQ16" s="9" t="s">
        <v>31</v>
      </c>
      <c r="BR16" s="8" t="s">
        <v>27</v>
      </c>
      <c r="BS16" s="8" t="s">
        <v>28</v>
      </c>
      <c r="BT16" s="8" t="s">
        <v>29</v>
      </c>
      <c r="BU16" s="9" t="s">
        <v>30</v>
      </c>
      <c r="BV16" s="9" t="s">
        <v>31</v>
      </c>
      <c r="BW16" s="8" t="s">
        <v>27</v>
      </c>
      <c r="BX16" s="8" t="s">
        <v>28</v>
      </c>
      <c r="BY16" s="8" t="s">
        <v>29</v>
      </c>
      <c r="BZ16" s="9" t="s">
        <v>30</v>
      </c>
      <c r="CA16" s="9" t="s">
        <v>31</v>
      </c>
      <c r="CB16" s="8" t="s">
        <v>27</v>
      </c>
      <c r="CC16" s="8" t="s">
        <v>28</v>
      </c>
      <c r="CD16" s="8" t="s">
        <v>29</v>
      </c>
      <c r="CE16" s="9" t="s">
        <v>30</v>
      </c>
      <c r="CF16" s="9" t="s">
        <v>31</v>
      </c>
      <c r="CG16" s="36" t="s">
        <v>27</v>
      </c>
      <c r="CH16" s="8" t="s">
        <v>28</v>
      </c>
      <c r="CI16" s="8" t="s">
        <v>29</v>
      </c>
      <c r="CJ16" s="9" t="s">
        <v>30</v>
      </c>
      <c r="CK16" s="9" t="s">
        <v>31</v>
      </c>
      <c r="CL16" s="36" t="s">
        <v>27</v>
      </c>
      <c r="CM16" s="8" t="s">
        <v>28</v>
      </c>
      <c r="CN16" s="8" t="s">
        <v>29</v>
      </c>
      <c r="CO16" s="9" t="s">
        <v>30</v>
      </c>
      <c r="CP16" s="8" t="s">
        <v>31</v>
      </c>
      <c r="CQ16" s="55"/>
    </row>
    <row r="17" spans="1:95" ht="19.5" customHeight="1" x14ac:dyDescent="0.25">
      <c r="A17" s="19">
        <v>1</v>
      </c>
      <c r="B17" s="19">
        <v>2</v>
      </c>
      <c r="C17" s="19">
        <v>3</v>
      </c>
      <c r="D17" s="19">
        <v>4</v>
      </c>
      <c r="E17" s="19">
        <v>5</v>
      </c>
      <c r="F17" s="19">
        <v>6</v>
      </c>
      <c r="G17" s="19">
        <v>7</v>
      </c>
      <c r="H17" s="19">
        <v>8</v>
      </c>
      <c r="I17" s="19">
        <v>9</v>
      </c>
      <c r="J17" s="19">
        <v>10</v>
      </c>
      <c r="K17" s="19">
        <v>11</v>
      </c>
      <c r="L17" s="19">
        <v>12</v>
      </c>
      <c r="M17" s="19">
        <v>13</v>
      </c>
      <c r="N17" s="19">
        <v>14</v>
      </c>
      <c r="O17" s="19">
        <v>15</v>
      </c>
      <c r="P17" s="10" t="s">
        <v>32</v>
      </c>
      <c r="Q17" s="10" t="s">
        <v>33</v>
      </c>
      <c r="R17" s="10" t="s">
        <v>34</v>
      </c>
      <c r="S17" s="10" t="s">
        <v>35</v>
      </c>
      <c r="T17" s="19">
        <v>17</v>
      </c>
      <c r="U17" s="19">
        <v>18</v>
      </c>
      <c r="V17" s="19">
        <v>19</v>
      </c>
      <c r="W17" s="19">
        <v>20</v>
      </c>
      <c r="X17" s="19">
        <v>21</v>
      </c>
      <c r="Y17" s="19">
        <v>22</v>
      </c>
      <c r="Z17" s="19">
        <v>23</v>
      </c>
      <c r="AA17" s="19">
        <v>24</v>
      </c>
      <c r="AB17" s="19">
        <v>25</v>
      </c>
      <c r="AC17" s="19">
        <v>26</v>
      </c>
      <c r="AD17" s="19">
        <v>27</v>
      </c>
      <c r="AE17" s="19">
        <v>28</v>
      </c>
      <c r="AF17" s="19">
        <v>29</v>
      </c>
      <c r="AG17" s="19">
        <v>30</v>
      </c>
      <c r="AH17" s="19">
        <v>31</v>
      </c>
      <c r="AI17" s="10" t="s">
        <v>36</v>
      </c>
      <c r="AJ17" s="10" t="s">
        <v>37</v>
      </c>
      <c r="AK17" s="10" t="s">
        <v>38</v>
      </c>
      <c r="AL17" s="10" t="s">
        <v>39</v>
      </c>
      <c r="AM17" s="10" t="s">
        <v>40</v>
      </c>
      <c r="AN17" s="10" t="s">
        <v>41</v>
      </c>
      <c r="AO17" s="10" t="s">
        <v>42</v>
      </c>
      <c r="AP17" s="10" t="s">
        <v>43</v>
      </c>
      <c r="AQ17" s="10" t="s">
        <v>44</v>
      </c>
      <c r="AR17" s="10" t="s">
        <v>45</v>
      </c>
      <c r="AS17" s="10" t="s">
        <v>46</v>
      </c>
      <c r="AT17" s="10" t="s">
        <v>47</v>
      </c>
      <c r="AU17" s="10" t="s">
        <v>48</v>
      </c>
      <c r="AV17" s="10" t="s">
        <v>49</v>
      </c>
      <c r="AW17" s="10" t="s">
        <v>50</v>
      </c>
      <c r="AX17" s="10" t="s">
        <v>51</v>
      </c>
      <c r="AY17" s="10" t="s">
        <v>52</v>
      </c>
      <c r="AZ17" s="10" t="s">
        <v>53</v>
      </c>
      <c r="BA17" s="10" t="s">
        <v>54</v>
      </c>
      <c r="BB17" s="10" t="s">
        <v>55</v>
      </c>
      <c r="BC17" s="10" t="s">
        <v>56</v>
      </c>
      <c r="BD17" s="10" t="s">
        <v>57</v>
      </c>
      <c r="BE17" s="10" t="s">
        <v>58</v>
      </c>
      <c r="BF17" s="10" t="s">
        <v>59</v>
      </c>
      <c r="BG17" s="10" t="s">
        <v>60</v>
      </c>
      <c r="BH17" s="10" t="s">
        <v>61</v>
      </c>
      <c r="BI17" s="10" t="s">
        <v>62</v>
      </c>
      <c r="BJ17" s="10" t="s">
        <v>63</v>
      </c>
      <c r="BK17" s="10" t="s">
        <v>64</v>
      </c>
      <c r="BL17" s="10" t="s">
        <v>65</v>
      </c>
      <c r="BM17" s="10" t="s">
        <v>56</v>
      </c>
      <c r="BN17" s="10" t="s">
        <v>57</v>
      </c>
      <c r="BO17" s="10" t="s">
        <v>58</v>
      </c>
      <c r="BP17" s="10" t="s">
        <v>59</v>
      </c>
      <c r="BQ17" s="10" t="s">
        <v>60</v>
      </c>
      <c r="BR17" s="10" t="s">
        <v>61</v>
      </c>
      <c r="BS17" s="10" t="s">
        <v>62</v>
      </c>
      <c r="BT17" s="10" t="s">
        <v>63</v>
      </c>
      <c r="BU17" s="10" t="s">
        <v>64</v>
      </c>
      <c r="BV17" s="10" t="s">
        <v>65</v>
      </c>
      <c r="BW17" s="10" t="s">
        <v>56</v>
      </c>
      <c r="BX17" s="10" t="s">
        <v>57</v>
      </c>
      <c r="BY17" s="10" t="s">
        <v>58</v>
      </c>
      <c r="BZ17" s="10" t="s">
        <v>59</v>
      </c>
      <c r="CA17" s="10" t="s">
        <v>60</v>
      </c>
      <c r="CB17" s="10" t="s">
        <v>61</v>
      </c>
      <c r="CC17" s="10" t="s">
        <v>62</v>
      </c>
      <c r="CD17" s="10" t="s">
        <v>63</v>
      </c>
      <c r="CE17" s="10" t="s">
        <v>64</v>
      </c>
      <c r="CF17" s="10" t="s">
        <v>65</v>
      </c>
      <c r="CG17" s="35">
        <v>33</v>
      </c>
      <c r="CH17" s="19">
        <v>34</v>
      </c>
      <c r="CI17" s="19">
        <v>35</v>
      </c>
      <c r="CJ17" s="19">
        <v>36</v>
      </c>
      <c r="CK17" s="19">
        <v>37</v>
      </c>
      <c r="CL17" s="35">
        <v>38</v>
      </c>
      <c r="CM17" s="19">
        <v>39</v>
      </c>
      <c r="CN17" s="19">
        <v>40</v>
      </c>
      <c r="CO17" s="19">
        <v>41</v>
      </c>
      <c r="CP17" s="19">
        <v>42</v>
      </c>
      <c r="CQ17" s="19">
        <v>43</v>
      </c>
    </row>
    <row r="18" spans="1:95" ht="44.25" customHeight="1" x14ac:dyDescent="0.25">
      <c r="A18" s="20" t="s">
        <v>80</v>
      </c>
      <c r="B18" s="21" t="s">
        <v>81</v>
      </c>
      <c r="C18" s="1"/>
      <c r="D18" s="12"/>
      <c r="E18" s="12" t="s">
        <v>114</v>
      </c>
      <c r="F18" s="12" t="s">
        <v>114</v>
      </c>
      <c r="G18" s="12" t="s">
        <v>114</v>
      </c>
      <c r="H18" s="11">
        <f>H19</f>
        <v>14.192271999999999</v>
      </c>
      <c r="I18" s="11">
        <f t="shared" ref="I18:BT18" si="0">I19</f>
        <v>14.192271999999999</v>
      </c>
      <c r="J18" s="11"/>
      <c r="K18" s="11">
        <f>H18</f>
        <v>14.192271999999999</v>
      </c>
      <c r="L18" s="11" t="s">
        <v>114</v>
      </c>
      <c r="M18" s="11" t="s">
        <v>114</v>
      </c>
      <c r="N18" s="11" t="s">
        <v>114</v>
      </c>
      <c r="O18" s="11">
        <v>0</v>
      </c>
      <c r="P18" s="11">
        <v>0</v>
      </c>
      <c r="Q18" s="11">
        <v>0</v>
      </c>
      <c r="R18" s="11">
        <v>0</v>
      </c>
      <c r="S18" s="11">
        <v>0</v>
      </c>
      <c r="T18" s="11">
        <v>0</v>
      </c>
      <c r="U18" s="11">
        <v>0</v>
      </c>
      <c r="V18" s="11">
        <v>0</v>
      </c>
      <c r="W18" s="11">
        <v>0</v>
      </c>
      <c r="X18" s="11" t="s">
        <v>114</v>
      </c>
      <c r="Y18" s="13">
        <f t="shared" si="0"/>
        <v>0</v>
      </c>
      <c r="Z18" s="13">
        <f t="shared" si="0"/>
        <v>0</v>
      </c>
      <c r="AA18" s="13">
        <f t="shared" si="0"/>
        <v>0</v>
      </c>
      <c r="AB18" s="13">
        <f t="shared" si="0"/>
        <v>0</v>
      </c>
      <c r="AC18" s="13">
        <f t="shared" si="0"/>
        <v>0</v>
      </c>
      <c r="AD18" s="11" t="s">
        <v>114</v>
      </c>
      <c r="AE18" s="11" t="s">
        <v>114</v>
      </c>
      <c r="AF18" s="11" t="s">
        <v>114</v>
      </c>
      <c r="AG18" s="11" t="s">
        <v>114</v>
      </c>
      <c r="AH18" s="11" t="s">
        <v>114</v>
      </c>
      <c r="AI18" s="11">
        <f>AI19</f>
        <v>2.5</v>
      </c>
      <c r="AJ18" s="13">
        <f t="shared" si="0"/>
        <v>0</v>
      </c>
      <c r="AK18" s="13">
        <f t="shared" si="0"/>
        <v>0</v>
      </c>
      <c r="AL18" s="11">
        <f t="shared" si="0"/>
        <v>2.5</v>
      </c>
      <c r="AM18" s="11">
        <f t="shared" si="0"/>
        <v>0</v>
      </c>
      <c r="AN18" s="11">
        <f>AN19</f>
        <v>3.35</v>
      </c>
      <c r="AO18" s="13">
        <f t="shared" si="0"/>
        <v>0</v>
      </c>
      <c r="AP18" s="13">
        <f t="shared" si="0"/>
        <v>0</v>
      </c>
      <c r="AQ18" s="11">
        <f t="shared" si="0"/>
        <v>3.35</v>
      </c>
      <c r="AR18" s="11">
        <f t="shared" si="0"/>
        <v>0</v>
      </c>
      <c r="AS18" s="11">
        <f t="shared" si="0"/>
        <v>4.5</v>
      </c>
      <c r="AT18" s="13">
        <f t="shared" si="0"/>
        <v>0</v>
      </c>
      <c r="AU18" s="13">
        <f t="shared" si="0"/>
        <v>0</v>
      </c>
      <c r="AV18" s="11">
        <f t="shared" si="0"/>
        <v>4.5</v>
      </c>
      <c r="AW18" s="11">
        <f t="shared" si="0"/>
        <v>0</v>
      </c>
      <c r="AX18" s="11">
        <f t="shared" si="0"/>
        <v>4.5</v>
      </c>
      <c r="AY18" s="13">
        <f t="shared" si="0"/>
        <v>0</v>
      </c>
      <c r="AZ18" s="13">
        <f t="shared" si="0"/>
        <v>0</v>
      </c>
      <c r="BA18" s="11">
        <f t="shared" si="0"/>
        <v>4.5</v>
      </c>
      <c r="BB18" s="11">
        <f t="shared" si="0"/>
        <v>0</v>
      </c>
      <c r="BC18" s="11">
        <f t="shared" si="0"/>
        <v>2.4590000000000001</v>
      </c>
      <c r="BD18" s="13">
        <f t="shared" si="0"/>
        <v>0</v>
      </c>
      <c r="BE18" s="13">
        <f t="shared" si="0"/>
        <v>0</v>
      </c>
      <c r="BF18" s="11">
        <f t="shared" si="0"/>
        <v>2.4590000000000001</v>
      </c>
      <c r="BG18" s="11">
        <f t="shared" si="0"/>
        <v>0</v>
      </c>
      <c r="BH18" s="11">
        <f t="shared" si="0"/>
        <v>2.2960000000000003</v>
      </c>
      <c r="BI18" s="13">
        <f t="shared" si="0"/>
        <v>0</v>
      </c>
      <c r="BJ18" s="13">
        <f t="shared" si="0"/>
        <v>0</v>
      </c>
      <c r="BK18" s="11">
        <f t="shared" si="0"/>
        <v>2.2960000000000003</v>
      </c>
      <c r="BL18" s="11">
        <f t="shared" si="0"/>
        <v>0</v>
      </c>
      <c r="BM18" s="11">
        <f t="shared" si="0"/>
        <v>4.3789999999999996</v>
      </c>
      <c r="BN18" s="13">
        <f t="shared" si="0"/>
        <v>0</v>
      </c>
      <c r="BO18" s="13">
        <f t="shared" si="0"/>
        <v>0</v>
      </c>
      <c r="BP18" s="11">
        <f t="shared" si="0"/>
        <v>4.3789999999999996</v>
      </c>
      <c r="BQ18" s="11">
        <f t="shared" si="0"/>
        <v>0</v>
      </c>
      <c r="BR18" s="11">
        <f t="shared" si="0"/>
        <v>3.7730000000000001</v>
      </c>
      <c r="BS18" s="13">
        <f t="shared" si="0"/>
        <v>0</v>
      </c>
      <c r="BT18" s="13">
        <f t="shared" si="0"/>
        <v>0</v>
      </c>
      <c r="BU18" s="11">
        <f t="shared" ref="BU18:BV18" si="1">BU19</f>
        <v>3.7730000000000001</v>
      </c>
      <c r="BV18" s="11">
        <f t="shared" si="1"/>
        <v>0</v>
      </c>
      <c r="BW18" s="26">
        <f t="shared" ref="BW18:CK18" si="2">BW19</f>
        <v>0.34</v>
      </c>
      <c r="BX18" s="26">
        <f t="shared" si="2"/>
        <v>0</v>
      </c>
      <c r="BY18" s="26">
        <f t="shared" si="2"/>
        <v>0</v>
      </c>
      <c r="BZ18" s="26">
        <f t="shared" si="2"/>
        <v>0.34</v>
      </c>
      <c r="CA18" s="11">
        <f t="shared" si="2"/>
        <v>0</v>
      </c>
      <c r="CB18" s="26">
        <f t="shared" si="2"/>
        <v>0.26320000000000005</v>
      </c>
      <c r="CC18" s="26">
        <f t="shared" si="2"/>
        <v>0</v>
      </c>
      <c r="CD18" s="26">
        <f t="shared" si="2"/>
        <v>0</v>
      </c>
      <c r="CE18" s="26">
        <f t="shared" si="2"/>
        <v>0.26320000000000005</v>
      </c>
      <c r="CF18" s="11">
        <f t="shared" si="2"/>
        <v>0</v>
      </c>
      <c r="CG18" s="11">
        <f>AI18+AS18+BC18+BM18+BW18</f>
        <v>14.177999999999999</v>
      </c>
      <c r="CH18" s="13">
        <v>0</v>
      </c>
      <c r="CI18" s="13">
        <v>0</v>
      </c>
      <c r="CJ18" s="11">
        <f>CJ19</f>
        <v>14.178000000000001</v>
      </c>
      <c r="CK18" s="11">
        <f t="shared" si="2"/>
        <v>0</v>
      </c>
      <c r="CL18" s="11">
        <f t="shared" ref="CL18:CL25" si="3">AN18+AX18+BH18+BR18+CB18</f>
        <v>14.1822</v>
      </c>
      <c r="CM18" s="11">
        <f t="shared" ref="CM18:CP18" si="4">AO18+AY18+BI18+BS18+CC18</f>
        <v>0</v>
      </c>
      <c r="CN18" s="11">
        <f t="shared" si="4"/>
        <v>0</v>
      </c>
      <c r="CO18" s="11">
        <f t="shared" si="4"/>
        <v>14.1822</v>
      </c>
      <c r="CP18" s="11">
        <f t="shared" si="4"/>
        <v>0</v>
      </c>
      <c r="CQ18" s="11" t="s">
        <v>122</v>
      </c>
    </row>
    <row r="19" spans="1:95" ht="55.5" customHeight="1" x14ac:dyDescent="0.25">
      <c r="A19" s="20" t="s">
        <v>82</v>
      </c>
      <c r="B19" s="21" t="s">
        <v>83</v>
      </c>
      <c r="C19" s="1"/>
      <c r="D19" s="12"/>
      <c r="E19" s="12" t="s">
        <v>114</v>
      </c>
      <c r="F19" s="12" t="s">
        <v>114</v>
      </c>
      <c r="G19" s="12" t="s">
        <v>114</v>
      </c>
      <c r="H19" s="22">
        <f>H22</f>
        <v>14.192271999999999</v>
      </c>
      <c r="I19" s="22">
        <f>I22</f>
        <v>14.192271999999999</v>
      </c>
      <c r="J19" s="22"/>
      <c r="K19" s="11">
        <f t="shared" ref="K19:K36" si="5">H19</f>
        <v>14.192271999999999</v>
      </c>
      <c r="L19" s="11" t="s">
        <v>114</v>
      </c>
      <c r="M19" s="11" t="s">
        <v>114</v>
      </c>
      <c r="N19" s="11" t="s">
        <v>114</v>
      </c>
      <c r="O19" s="11">
        <v>0</v>
      </c>
      <c r="P19" s="11">
        <v>0</v>
      </c>
      <c r="Q19" s="11">
        <v>0</v>
      </c>
      <c r="R19" s="11">
        <v>0</v>
      </c>
      <c r="S19" s="11">
        <v>0</v>
      </c>
      <c r="T19" s="11">
        <v>0</v>
      </c>
      <c r="U19" s="11">
        <v>0</v>
      </c>
      <c r="V19" s="11">
        <v>0</v>
      </c>
      <c r="W19" s="11">
        <v>0</v>
      </c>
      <c r="X19" s="11" t="s">
        <v>114</v>
      </c>
      <c r="Y19" s="23">
        <f t="shared" ref="Y19:AM19" si="6">Y22</f>
        <v>0</v>
      </c>
      <c r="Z19" s="23">
        <f t="shared" si="6"/>
        <v>0</v>
      </c>
      <c r="AA19" s="23">
        <f t="shared" si="6"/>
        <v>0</v>
      </c>
      <c r="AB19" s="23">
        <f t="shared" si="6"/>
        <v>0</v>
      </c>
      <c r="AC19" s="23">
        <f t="shared" si="6"/>
        <v>0</v>
      </c>
      <c r="AD19" s="11" t="s">
        <v>114</v>
      </c>
      <c r="AE19" s="11" t="s">
        <v>114</v>
      </c>
      <c r="AF19" s="11" t="s">
        <v>114</v>
      </c>
      <c r="AG19" s="11" t="s">
        <v>114</v>
      </c>
      <c r="AH19" s="11" t="s">
        <v>114</v>
      </c>
      <c r="AI19" s="22">
        <f>AI22</f>
        <v>2.5</v>
      </c>
      <c r="AJ19" s="23">
        <f t="shared" si="6"/>
        <v>0</v>
      </c>
      <c r="AK19" s="23">
        <f t="shared" si="6"/>
        <v>0</v>
      </c>
      <c r="AL19" s="22">
        <f t="shared" si="6"/>
        <v>2.5</v>
      </c>
      <c r="AM19" s="22">
        <f t="shared" si="6"/>
        <v>0</v>
      </c>
      <c r="AN19" s="22">
        <f>AN22</f>
        <v>3.35</v>
      </c>
      <c r="AO19" s="23">
        <f t="shared" ref="AO19:AQ19" si="7">AO22</f>
        <v>0</v>
      </c>
      <c r="AP19" s="23">
        <f t="shared" si="7"/>
        <v>0</v>
      </c>
      <c r="AQ19" s="22">
        <f t="shared" si="7"/>
        <v>3.35</v>
      </c>
      <c r="AR19" s="22">
        <f t="shared" ref="AR19" si="8">AR22</f>
        <v>0</v>
      </c>
      <c r="AS19" s="22">
        <f t="shared" ref="AS19:BQ19" si="9">AS22</f>
        <v>4.5</v>
      </c>
      <c r="AT19" s="23">
        <f t="shared" si="9"/>
        <v>0</v>
      </c>
      <c r="AU19" s="23">
        <f t="shared" si="9"/>
        <v>0</v>
      </c>
      <c r="AV19" s="22">
        <f t="shared" si="9"/>
        <v>4.5</v>
      </c>
      <c r="AW19" s="22">
        <f t="shared" si="9"/>
        <v>0</v>
      </c>
      <c r="AX19" s="22">
        <f t="shared" ref="AX19:BA19" si="10">AX22</f>
        <v>4.5</v>
      </c>
      <c r="AY19" s="23">
        <f t="shared" si="10"/>
        <v>0</v>
      </c>
      <c r="AZ19" s="23">
        <f t="shared" si="10"/>
        <v>0</v>
      </c>
      <c r="BA19" s="22">
        <f t="shared" si="10"/>
        <v>4.5</v>
      </c>
      <c r="BB19" s="22">
        <f t="shared" ref="BB19" si="11">BB22</f>
        <v>0</v>
      </c>
      <c r="BC19" s="22">
        <f t="shared" si="9"/>
        <v>2.4590000000000001</v>
      </c>
      <c r="BD19" s="23">
        <f t="shared" si="9"/>
        <v>0</v>
      </c>
      <c r="BE19" s="23">
        <f t="shared" si="9"/>
        <v>0</v>
      </c>
      <c r="BF19" s="22">
        <f t="shared" si="9"/>
        <v>2.4590000000000001</v>
      </c>
      <c r="BG19" s="22">
        <f t="shared" si="9"/>
        <v>0</v>
      </c>
      <c r="BH19" s="22">
        <f t="shared" ref="BH19:BL19" si="12">BH22</f>
        <v>2.2960000000000003</v>
      </c>
      <c r="BI19" s="23">
        <f t="shared" si="12"/>
        <v>0</v>
      </c>
      <c r="BJ19" s="23">
        <f t="shared" si="12"/>
        <v>0</v>
      </c>
      <c r="BK19" s="22">
        <f t="shared" si="12"/>
        <v>2.2960000000000003</v>
      </c>
      <c r="BL19" s="22">
        <f t="shared" si="12"/>
        <v>0</v>
      </c>
      <c r="BM19" s="22">
        <f t="shared" si="9"/>
        <v>4.3789999999999996</v>
      </c>
      <c r="BN19" s="23">
        <f t="shared" si="9"/>
        <v>0</v>
      </c>
      <c r="BO19" s="23">
        <f t="shared" si="9"/>
        <v>0</v>
      </c>
      <c r="BP19" s="22">
        <f t="shared" si="9"/>
        <v>4.3789999999999996</v>
      </c>
      <c r="BQ19" s="22">
        <f t="shared" si="9"/>
        <v>0</v>
      </c>
      <c r="BR19" s="22">
        <f t="shared" ref="BR19:BV19" si="13">BR22</f>
        <v>3.7730000000000001</v>
      </c>
      <c r="BS19" s="23">
        <f t="shared" si="13"/>
        <v>0</v>
      </c>
      <c r="BT19" s="23">
        <f t="shared" si="13"/>
        <v>0</v>
      </c>
      <c r="BU19" s="22">
        <f t="shared" si="13"/>
        <v>3.7730000000000001</v>
      </c>
      <c r="BV19" s="22">
        <f t="shared" si="13"/>
        <v>0</v>
      </c>
      <c r="BW19" s="37">
        <f t="shared" ref="BW19:CK19" si="14">BW22</f>
        <v>0.34</v>
      </c>
      <c r="BX19" s="37">
        <f t="shared" si="14"/>
        <v>0</v>
      </c>
      <c r="BY19" s="37">
        <f t="shared" si="14"/>
        <v>0</v>
      </c>
      <c r="BZ19" s="37">
        <f t="shared" si="14"/>
        <v>0.34</v>
      </c>
      <c r="CA19" s="22">
        <f t="shared" si="14"/>
        <v>0</v>
      </c>
      <c r="CB19" s="37">
        <f t="shared" ref="CB19:CF19" si="15">CB22</f>
        <v>0.26320000000000005</v>
      </c>
      <c r="CC19" s="37">
        <f t="shared" si="15"/>
        <v>0</v>
      </c>
      <c r="CD19" s="37">
        <f t="shared" si="15"/>
        <v>0</v>
      </c>
      <c r="CE19" s="37">
        <f t="shared" si="15"/>
        <v>0.26320000000000005</v>
      </c>
      <c r="CF19" s="22">
        <f t="shared" si="15"/>
        <v>0</v>
      </c>
      <c r="CG19" s="11">
        <f>AI19+AS19+BC19+BM19+BW19</f>
        <v>14.177999999999999</v>
      </c>
      <c r="CH19" s="23">
        <f t="shared" si="14"/>
        <v>0</v>
      </c>
      <c r="CI19" s="23">
        <f t="shared" si="14"/>
        <v>0</v>
      </c>
      <c r="CJ19" s="22">
        <f t="shared" si="14"/>
        <v>14.178000000000001</v>
      </c>
      <c r="CK19" s="22">
        <f t="shared" si="14"/>
        <v>0</v>
      </c>
      <c r="CL19" s="11">
        <f t="shared" si="3"/>
        <v>14.1822</v>
      </c>
      <c r="CM19" s="11">
        <f t="shared" ref="CM19:CM20" si="16">AO19+AY19+BI19+BS19+CC19</f>
        <v>0</v>
      </c>
      <c r="CN19" s="11">
        <f t="shared" ref="CN19:CN20" si="17">AP19+AZ19+BJ19+BT19+CD19</f>
        <v>0</v>
      </c>
      <c r="CO19" s="11">
        <f t="shared" ref="CO19:CO20" si="18">AQ19+BA19+BK19+BU19+CE19</f>
        <v>14.1822</v>
      </c>
      <c r="CP19" s="11">
        <f t="shared" ref="CP19:CP20" si="19">AR19+BB19+BL19+BV19+CF19</f>
        <v>0</v>
      </c>
      <c r="CQ19" s="11" t="s">
        <v>122</v>
      </c>
    </row>
    <row r="20" spans="1:95" x14ac:dyDescent="0.25">
      <c r="A20" s="20"/>
      <c r="B20" s="21"/>
      <c r="C20" s="1"/>
      <c r="D20" s="12"/>
      <c r="E20" s="12" t="s">
        <v>114</v>
      </c>
      <c r="F20" s="12" t="s">
        <v>114</v>
      </c>
      <c r="G20" s="12" t="s">
        <v>114</v>
      </c>
      <c r="H20" s="19"/>
      <c r="I20" s="19"/>
      <c r="J20" s="19"/>
      <c r="K20" s="11">
        <f t="shared" si="5"/>
        <v>0</v>
      </c>
      <c r="L20" s="19"/>
      <c r="M20" s="19"/>
      <c r="N20" s="11"/>
      <c r="O20" s="11">
        <v>0</v>
      </c>
      <c r="P20" s="11">
        <v>0</v>
      </c>
      <c r="Q20" s="11">
        <v>0</v>
      </c>
      <c r="R20" s="11">
        <v>0</v>
      </c>
      <c r="S20" s="11">
        <v>0</v>
      </c>
      <c r="T20" s="11">
        <v>0</v>
      </c>
      <c r="U20" s="11">
        <v>0</v>
      </c>
      <c r="V20" s="11">
        <v>0</v>
      </c>
      <c r="W20" s="11">
        <v>0</v>
      </c>
      <c r="X20" s="12"/>
      <c r="Y20" s="13"/>
      <c r="Z20" s="13"/>
      <c r="AA20" s="13"/>
      <c r="AB20" s="13"/>
      <c r="AC20" s="13"/>
      <c r="AD20" s="12"/>
      <c r="AE20" s="12"/>
      <c r="AF20" s="12"/>
      <c r="AG20" s="12"/>
      <c r="AH20" s="12"/>
      <c r="AI20" s="12"/>
      <c r="AJ20" s="13"/>
      <c r="AK20" s="13"/>
      <c r="AL20" s="12"/>
      <c r="AM20" s="12"/>
      <c r="AN20" s="12"/>
      <c r="AO20" s="13"/>
      <c r="AP20" s="13"/>
      <c r="AQ20" s="12"/>
      <c r="AR20" s="12"/>
      <c r="AS20" s="12"/>
      <c r="AT20" s="13"/>
      <c r="AU20" s="13"/>
      <c r="AV20" s="12"/>
      <c r="AW20" s="12"/>
      <c r="AX20" s="12"/>
      <c r="AY20" s="13"/>
      <c r="AZ20" s="13"/>
      <c r="BA20" s="12"/>
      <c r="BB20" s="12"/>
      <c r="BC20" s="12"/>
      <c r="BD20" s="13"/>
      <c r="BE20" s="13"/>
      <c r="BF20" s="12"/>
      <c r="BG20" s="12"/>
      <c r="BH20" s="12"/>
      <c r="BI20" s="13"/>
      <c r="BJ20" s="13"/>
      <c r="BK20" s="12"/>
      <c r="BL20" s="12"/>
      <c r="BM20" s="12"/>
      <c r="BN20" s="13"/>
      <c r="BO20" s="13"/>
      <c r="BP20" s="12"/>
      <c r="BQ20" s="12"/>
      <c r="BR20" s="12"/>
      <c r="BS20" s="13"/>
      <c r="BT20" s="13"/>
      <c r="BU20" s="12"/>
      <c r="BV20" s="12"/>
      <c r="BW20" s="26"/>
      <c r="BX20" s="26"/>
      <c r="BY20" s="26"/>
      <c r="BZ20" s="26"/>
      <c r="CA20" s="12"/>
      <c r="CB20" s="26"/>
      <c r="CC20" s="26"/>
      <c r="CD20" s="26"/>
      <c r="CE20" s="26"/>
      <c r="CF20" s="12"/>
      <c r="CG20" s="12"/>
      <c r="CH20" s="13"/>
      <c r="CI20" s="13"/>
      <c r="CJ20" s="12"/>
      <c r="CK20" s="12"/>
      <c r="CL20" s="11">
        <f t="shared" si="3"/>
        <v>0</v>
      </c>
      <c r="CM20" s="11">
        <f t="shared" si="16"/>
        <v>0</v>
      </c>
      <c r="CN20" s="11">
        <f t="shared" si="17"/>
        <v>0</v>
      </c>
      <c r="CO20" s="11">
        <f t="shared" si="18"/>
        <v>0</v>
      </c>
      <c r="CP20" s="11">
        <f t="shared" si="19"/>
        <v>0</v>
      </c>
      <c r="CQ20" s="11" t="s">
        <v>122</v>
      </c>
    </row>
    <row r="21" spans="1:95" ht="37.5" customHeight="1" x14ac:dyDescent="0.25">
      <c r="A21" s="20" t="s">
        <v>84</v>
      </c>
      <c r="B21" s="21" t="s">
        <v>85</v>
      </c>
      <c r="C21" s="1"/>
      <c r="D21" s="12"/>
      <c r="E21" s="12" t="s">
        <v>114</v>
      </c>
      <c r="F21" s="12" t="s">
        <v>114</v>
      </c>
      <c r="G21" s="12" t="s">
        <v>114</v>
      </c>
      <c r="H21" s="22">
        <f>H22</f>
        <v>14.192271999999999</v>
      </c>
      <c r="I21" s="22">
        <f t="shared" ref="I21:BT21" si="20">I22</f>
        <v>14.192271999999999</v>
      </c>
      <c r="J21" s="22"/>
      <c r="K21" s="11">
        <f t="shared" si="5"/>
        <v>14.192271999999999</v>
      </c>
      <c r="L21" s="11" t="s">
        <v>114</v>
      </c>
      <c r="M21" s="11" t="s">
        <v>114</v>
      </c>
      <c r="N21" s="11" t="s">
        <v>114</v>
      </c>
      <c r="O21" s="11">
        <v>0</v>
      </c>
      <c r="P21" s="11">
        <v>0</v>
      </c>
      <c r="Q21" s="11">
        <v>0</v>
      </c>
      <c r="R21" s="11">
        <v>0</v>
      </c>
      <c r="S21" s="11">
        <v>0</v>
      </c>
      <c r="T21" s="11">
        <v>0</v>
      </c>
      <c r="U21" s="11">
        <v>0</v>
      </c>
      <c r="V21" s="11">
        <v>0</v>
      </c>
      <c r="W21" s="11">
        <v>0</v>
      </c>
      <c r="X21" s="11" t="s">
        <v>114</v>
      </c>
      <c r="Y21" s="23">
        <f t="shared" si="20"/>
        <v>0</v>
      </c>
      <c r="Z21" s="23">
        <f t="shared" si="20"/>
        <v>0</v>
      </c>
      <c r="AA21" s="23">
        <f t="shared" si="20"/>
        <v>0</v>
      </c>
      <c r="AB21" s="23">
        <f t="shared" si="20"/>
        <v>0</v>
      </c>
      <c r="AC21" s="23">
        <f t="shared" si="20"/>
        <v>0</v>
      </c>
      <c r="AD21" s="11" t="s">
        <v>114</v>
      </c>
      <c r="AE21" s="11" t="s">
        <v>114</v>
      </c>
      <c r="AF21" s="11" t="s">
        <v>114</v>
      </c>
      <c r="AG21" s="11" t="s">
        <v>114</v>
      </c>
      <c r="AH21" s="11" t="s">
        <v>114</v>
      </c>
      <c r="AI21" s="22">
        <f t="shared" si="20"/>
        <v>2.5</v>
      </c>
      <c r="AJ21" s="23">
        <f t="shared" si="20"/>
        <v>0</v>
      </c>
      <c r="AK21" s="23">
        <f t="shared" si="20"/>
        <v>0</v>
      </c>
      <c r="AL21" s="22">
        <f t="shared" si="20"/>
        <v>2.5</v>
      </c>
      <c r="AM21" s="22">
        <f t="shared" si="20"/>
        <v>0</v>
      </c>
      <c r="AN21" s="22">
        <f t="shared" si="20"/>
        <v>3.35</v>
      </c>
      <c r="AO21" s="23">
        <f t="shared" si="20"/>
        <v>0</v>
      </c>
      <c r="AP21" s="23">
        <f t="shared" si="20"/>
        <v>0</v>
      </c>
      <c r="AQ21" s="22">
        <f t="shared" si="20"/>
        <v>3.35</v>
      </c>
      <c r="AR21" s="22">
        <f t="shared" si="20"/>
        <v>0</v>
      </c>
      <c r="AS21" s="22">
        <f t="shared" si="20"/>
        <v>4.5</v>
      </c>
      <c r="AT21" s="23">
        <f t="shared" si="20"/>
        <v>0</v>
      </c>
      <c r="AU21" s="23">
        <f t="shared" si="20"/>
        <v>0</v>
      </c>
      <c r="AV21" s="22">
        <f>AV27+AV31</f>
        <v>4.5</v>
      </c>
      <c r="AW21" s="22">
        <f t="shared" si="20"/>
        <v>0</v>
      </c>
      <c r="AX21" s="22">
        <f t="shared" si="20"/>
        <v>4.5</v>
      </c>
      <c r="AY21" s="23">
        <f t="shared" si="20"/>
        <v>0</v>
      </c>
      <c r="AZ21" s="23">
        <f t="shared" si="20"/>
        <v>0</v>
      </c>
      <c r="BA21" s="22">
        <f>BA27+BA31</f>
        <v>4.5</v>
      </c>
      <c r="BB21" s="22">
        <f t="shared" si="20"/>
        <v>0</v>
      </c>
      <c r="BC21" s="22">
        <f t="shared" si="20"/>
        <v>2.4590000000000001</v>
      </c>
      <c r="BD21" s="23">
        <f t="shared" si="20"/>
        <v>0</v>
      </c>
      <c r="BE21" s="23">
        <f t="shared" si="20"/>
        <v>0</v>
      </c>
      <c r="BF21" s="22">
        <f t="shared" si="20"/>
        <v>2.4590000000000001</v>
      </c>
      <c r="BG21" s="22">
        <f t="shared" si="20"/>
        <v>0</v>
      </c>
      <c r="BH21" s="22">
        <f t="shared" si="20"/>
        <v>2.2960000000000003</v>
      </c>
      <c r="BI21" s="23">
        <f t="shared" si="20"/>
        <v>0</v>
      </c>
      <c r="BJ21" s="23">
        <f t="shared" si="20"/>
        <v>0</v>
      </c>
      <c r="BK21" s="22">
        <f t="shared" si="20"/>
        <v>2.2960000000000003</v>
      </c>
      <c r="BL21" s="22">
        <f t="shared" si="20"/>
        <v>0</v>
      </c>
      <c r="BM21" s="22">
        <f t="shared" si="20"/>
        <v>4.3789999999999996</v>
      </c>
      <c r="BN21" s="23">
        <f t="shared" si="20"/>
        <v>0</v>
      </c>
      <c r="BO21" s="23">
        <f t="shared" si="20"/>
        <v>0</v>
      </c>
      <c r="BP21" s="22">
        <f t="shared" si="20"/>
        <v>4.3789999999999996</v>
      </c>
      <c r="BQ21" s="22">
        <f t="shared" si="20"/>
        <v>0</v>
      </c>
      <c r="BR21" s="22">
        <f t="shared" si="20"/>
        <v>3.7730000000000001</v>
      </c>
      <c r="BS21" s="23">
        <f t="shared" si="20"/>
        <v>0</v>
      </c>
      <c r="BT21" s="23">
        <f t="shared" si="20"/>
        <v>0</v>
      </c>
      <c r="BU21" s="22">
        <f t="shared" ref="BU21:BV21" si="21">BU22</f>
        <v>3.7730000000000001</v>
      </c>
      <c r="BV21" s="22">
        <f t="shared" si="21"/>
        <v>0</v>
      </c>
      <c r="BW21" s="37">
        <f t="shared" ref="BW21:CJ21" si="22">BW22</f>
        <v>0.34</v>
      </c>
      <c r="BX21" s="37">
        <f t="shared" si="22"/>
        <v>0</v>
      </c>
      <c r="BY21" s="37">
        <f t="shared" si="22"/>
        <v>0</v>
      </c>
      <c r="BZ21" s="37">
        <f t="shared" si="22"/>
        <v>0.34</v>
      </c>
      <c r="CA21" s="22">
        <f t="shared" si="22"/>
        <v>0</v>
      </c>
      <c r="CB21" s="37">
        <f t="shared" si="22"/>
        <v>0.26320000000000005</v>
      </c>
      <c r="CC21" s="37">
        <f t="shared" si="22"/>
        <v>0</v>
      </c>
      <c r="CD21" s="37">
        <f t="shared" si="22"/>
        <v>0</v>
      </c>
      <c r="CE21" s="37">
        <f t="shared" si="22"/>
        <v>0.26320000000000005</v>
      </c>
      <c r="CF21" s="22">
        <f t="shared" si="22"/>
        <v>0</v>
      </c>
      <c r="CG21" s="11">
        <f>AI21+AS21+BC21+BM21+BW21</f>
        <v>14.177999999999999</v>
      </c>
      <c r="CH21" s="23">
        <f t="shared" si="22"/>
        <v>0</v>
      </c>
      <c r="CI21" s="23">
        <f t="shared" si="22"/>
        <v>0</v>
      </c>
      <c r="CJ21" s="22">
        <f t="shared" si="22"/>
        <v>14.178000000000001</v>
      </c>
      <c r="CK21" s="22">
        <v>0</v>
      </c>
      <c r="CL21" s="11">
        <f t="shared" si="3"/>
        <v>14.1822</v>
      </c>
      <c r="CM21" s="11">
        <f t="shared" ref="CM21:CM24" si="23">AO21+AY21+BI21+BS21+CC21</f>
        <v>0</v>
      </c>
      <c r="CN21" s="11">
        <f t="shared" ref="CN21:CN24" si="24">AP21+AZ21+BJ21+BT21+CD21</f>
        <v>0</v>
      </c>
      <c r="CO21" s="11">
        <f t="shared" ref="CO21:CO24" si="25">AQ21+BA21+BK21+BU21+CE21</f>
        <v>14.1822</v>
      </c>
      <c r="CP21" s="11">
        <f t="shared" ref="CP21:CP22" si="26">AR21+BB21+BL21+BV21+CF21</f>
        <v>0</v>
      </c>
      <c r="CQ21" s="11" t="s">
        <v>122</v>
      </c>
    </row>
    <row r="22" spans="1:95" ht="53.25" customHeight="1" x14ac:dyDescent="0.25">
      <c r="A22" s="20" t="s">
        <v>86</v>
      </c>
      <c r="B22" s="24" t="s">
        <v>87</v>
      </c>
      <c r="C22" s="1"/>
      <c r="D22" s="12"/>
      <c r="E22" s="12" t="s">
        <v>114</v>
      </c>
      <c r="F22" s="12" t="s">
        <v>114</v>
      </c>
      <c r="G22" s="12" t="s">
        <v>114</v>
      </c>
      <c r="H22" s="22">
        <f>H23+H27+H31+H34</f>
        <v>14.192271999999999</v>
      </c>
      <c r="I22" s="22">
        <f>I23+I27+I31+I34</f>
        <v>14.192271999999999</v>
      </c>
      <c r="J22" s="22"/>
      <c r="K22" s="11">
        <f t="shared" si="5"/>
        <v>14.192271999999999</v>
      </c>
      <c r="L22" s="11" t="s">
        <v>114</v>
      </c>
      <c r="M22" s="11" t="s">
        <v>114</v>
      </c>
      <c r="N22" s="11" t="s">
        <v>114</v>
      </c>
      <c r="O22" s="11">
        <v>0</v>
      </c>
      <c r="P22" s="11">
        <v>0</v>
      </c>
      <c r="Q22" s="11">
        <v>0</v>
      </c>
      <c r="R22" s="11">
        <v>0</v>
      </c>
      <c r="S22" s="11">
        <v>0</v>
      </c>
      <c r="T22" s="11">
        <v>0</v>
      </c>
      <c r="U22" s="11">
        <v>0</v>
      </c>
      <c r="V22" s="11">
        <v>0</v>
      </c>
      <c r="W22" s="11">
        <v>0</v>
      </c>
      <c r="X22" s="11" t="s">
        <v>114</v>
      </c>
      <c r="Y22" s="23">
        <f>Y23+Y27+Y31+Y34</f>
        <v>0</v>
      </c>
      <c r="Z22" s="23">
        <f>Z23+Z27+Z31+Z34</f>
        <v>0</v>
      </c>
      <c r="AA22" s="23">
        <f>AA23+AA27+AA31+AA34</f>
        <v>0</v>
      </c>
      <c r="AB22" s="23">
        <f>AB23+AB27+AB31+AB34</f>
        <v>0</v>
      </c>
      <c r="AC22" s="23">
        <f>AC23+AC27+AC31+AC34</f>
        <v>0</v>
      </c>
      <c r="AD22" s="11" t="s">
        <v>114</v>
      </c>
      <c r="AE22" s="11" t="s">
        <v>114</v>
      </c>
      <c r="AF22" s="11" t="s">
        <v>114</v>
      </c>
      <c r="AG22" s="11" t="s">
        <v>114</v>
      </c>
      <c r="AH22" s="11" t="s">
        <v>114</v>
      </c>
      <c r="AI22" s="22">
        <f t="shared" ref="AI22:AQ22" si="27">AI23+AI27+AI31+AI34</f>
        <v>2.5</v>
      </c>
      <c r="AJ22" s="23">
        <f t="shared" si="27"/>
        <v>0</v>
      </c>
      <c r="AK22" s="23">
        <f t="shared" si="27"/>
        <v>0</v>
      </c>
      <c r="AL22" s="22">
        <f t="shared" si="27"/>
        <v>2.5</v>
      </c>
      <c r="AM22" s="22">
        <f t="shared" si="27"/>
        <v>0</v>
      </c>
      <c r="AN22" s="22">
        <f t="shared" si="27"/>
        <v>3.35</v>
      </c>
      <c r="AO22" s="23">
        <f t="shared" si="27"/>
        <v>0</v>
      </c>
      <c r="AP22" s="23">
        <f t="shared" si="27"/>
        <v>0</v>
      </c>
      <c r="AQ22" s="22">
        <f t="shared" si="27"/>
        <v>3.35</v>
      </c>
      <c r="AR22" s="11">
        <f t="shared" ref="AR22" si="28">AR36</f>
        <v>0</v>
      </c>
      <c r="AS22" s="22">
        <f>AS31+AS27</f>
        <v>4.5</v>
      </c>
      <c r="AT22" s="23">
        <v>0</v>
      </c>
      <c r="AU22" s="23">
        <v>0</v>
      </c>
      <c r="AV22" s="22">
        <f>AV23+AV27+AV31+AV34</f>
        <v>4.5</v>
      </c>
      <c r="AW22" s="22">
        <v>0</v>
      </c>
      <c r="AX22" s="22">
        <f>AX31+AX27</f>
        <v>4.5</v>
      </c>
      <c r="AY22" s="23">
        <v>0</v>
      </c>
      <c r="AZ22" s="23">
        <v>0</v>
      </c>
      <c r="BA22" s="22">
        <f>BA23+BA27+BA31+BA34</f>
        <v>4.5</v>
      </c>
      <c r="BB22" s="22">
        <v>0</v>
      </c>
      <c r="BC22" s="22">
        <f>BC34+BC31+BC27+BC23</f>
        <v>2.4590000000000001</v>
      </c>
      <c r="BD22" s="23">
        <f>BD23+BD27+BD31+BD34</f>
        <v>0</v>
      </c>
      <c r="BE22" s="23">
        <f>BE23+BE27+BE31+BE34</f>
        <v>0</v>
      </c>
      <c r="BF22" s="22">
        <f>BF23+BF27+BF31+BF34</f>
        <v>2.4590000000000001</v>
      </c>
      <c r="BG22" s="22">
        <f>BG23+BG27+BG31+BG34</f>
        <v>0</v>
      </c>
      <c r="BH22" s="22">
        <f>BH34+BH31+BH27+BH23</f>
        <v>2.2960000000000003</v>
      </c>
      <c r="BI22" s="23">
        <f>BI23+BI27+BI31+BI34</f>
        <v>0</v>
      </c>
      <c r="BJ22" s="23">
        <f>BJ23+BJ27+BJ31+BJ34</f>
        <v>0</v>
      </c>
      <c r="BK22" s="22">
        <f>BK23+BK27+BK31+BK34</f>
        <v>2.2960000000000003</v>
      </c>
      <c r="BL22" s="22">
        <f>BL23+BL27+BL31+BL34</f>
        <v>0</v>
      </c>
      <c r="BM22" s="22">
        <f>BM34+BM31+BM27+BM23</f>
        <v>4.3789999999999996</v>
      </c>
      <c r="BN22" s="23">
        <f>BN23+BN27+BN31+BN34</f>
        <v>0</v>
      </c>
      <c r="BO22" s="23">
        <f>BO23+BO27+BO31+BO34</f>
        <v>0</v>
      </c>
      <c r="BP22" s="22">
        <f>BP23+BP27+BP31+BP34</f>
        <v>4.3789999999999996</v>
      </c>
      <c r="BQ22" s="22">
        <f>BQ23+BQ27+BQ31+BQ34</f>
        <v>0</v>
      </c>
      <c r="BR22" s="22">
        <f>BR34+BR31+BR27+BR23</f>
        <v>3.7730000000000001</v>
      </c>
      <c r="BS22" s="23">
        <f t="shared" ref="BS22:CF22" si="29">BS23+BS27+BS31+BS34</f>
        <v>0</v>
      </c>
      <c r="BT22" s="23">
        <f t="shared" si="29"/>
        <v>0</v>
      </c>
      <c r="BU22" s="22">
        <f t="shared" si="29"/>
        <v>3.7730000000000001</v>
      </c>
      <c r="BV22" s="22">
        <f t="shared" si="29"/>
        <v>0</v>
      </c>
      <c r="BW22" s="37">
        <f t="shared" si="29"/>
        <v>0.34</v>
      </c>
      <c r="BX22" s="37">
        <f t="shared" si="29"/>
        <v>0</v>
      </c>
      <c r="BY22" s="37">
        <f t="shared" si="29"/>
        <v>0</v>
      </c>
      <c r="BZ22" s="37">
        <f t="shared" si="29"/>
        <v>0.34</v>
      </c>
      <c r="CA22" s="22">
        <f t="shared" si="29"/>
        <v>0</v>
      </c>
      <c r="CB22" s="37">
        <f t="shared" si="29"/>
        <v>0.26320000000000005</v>
      </c>
      <c r="CC22" s="37">
        <f t="shared" si="29"/>
        <v>0</v>
      </c>
      <c r="CD22" s="37">
        <f t="shared" si="29"/>
        <v>0</v>
      </c>
      <c r="CE22" s="37">
        <f t="shared" si="29"/>
        <v>0.26320000000000005</v>
      </c>
      <c r="CF22" s="22">
        <f t="shared" si="29"/>
        <v>0</v>
      </c>
      <c r="CG22" s="11">
        <f>AI22+AS22+BC22+BM22+BW22</f>
        <v>14.177999999999999</v>
      </c>
      <c r="CH22" s="23">
        <f>CH23+CH27+CH31+CH34</f>
        <v>0</v>
      </c>
      <c r="CI22" s="23">
        <v>0</v>
      </c>
      <c r="CJ22" s="22">
        <f>CJ23+CJ27+CJ31+CJ34</f>
        <v>14.178000000000001</v>
      </c>
      <c r="CK22" s="22">
        <v>0</v>
      </c>
      <c r="CL22" s="11">
        <f t="shared" si="3"/>
        <v>14.1822</v>
      </c>
      <c r="CM22" s="11">
        <f t="shared" si="23"/>
        <v>0</v>
      </c>
      <c r="CN22" s="11">
        <f t="shared" si="24"/>
        <v>0</v>
      </c>
      <c r="CO22" s="11">
        <f t="shared" si="25"/>
        <v>14.1822</v>
      </c>
      <c r="CP22" s="11">
        <f t="shared" si="26"/>
        <v>0</v>
      </c>
      <c r="CQ22" s="11" t="s">
        <v>122</v>
      </c>
    </row>
    <row r="23" spans="1:95" ht="78.75" x14ac:dyDescent="0.25">
      <c r="A23" s="20" t="s">
        <v>88</v>
      </c>
      <c r="B23" s="24" t="s">
        <v>89</v>
      </c>
      <c r="C23" s="1"/>
      <c r="D23" s="12"/>
      <c r="E23" s="12" t="s">
        <v>114</v>
      </c>
      <c r="F23" s="12" t="s">
        <v>114</v>
      </c>
      <c r="G23" s="12" t="s">
        <v>114</v>
      </c>
      <c r="H23" s="11">
        <f>H24</f>
        <v>0.5</v>
      </c>
      <c r="I23" s="11">
        <f>I24</f>
        <v>0.5</v>
      </c>
      <c r="J23" s="11"/>
      <c r="K23" s="11">
        <f t="shared" si="5"/>
        <v>0.5</v>
      </c>
      <c r="L23" s="11" t="s">
        <v>114</v>
      </c>
      <c r="M23" s="11" t="s">
        <v>114</v>
      </c>
      <c r="N23" s="11" t="s">
        <v>114</v>
      </c>
      <c r="O23" s="11">
        <v>0</v>
      </c>
      <c r="P23" s="11">
        <v>0</v>
      </c>
      <c r="Q23" s="11">
        <v>0</v>
      </c>
      <c r="R23" s="11">
        <v>0</v>
      </c>
      <c r="S23" s="11">
        <v>0</v>
      </c>
      <c r="T23" s="11">
        <v>0</v>
      </c>
      <c r="U23" s="11">
        <v>0</v>
      </c>
      <c r="V23" s="11">
        <v>0</v>
      </c>
      <c r="W23" s="11">
        <v>0</v>
      </c>
      <c r="X23" s="11" t="s">
        <v>114</v>
      </c>
      <c r="Y23" s="13">
        <f>Y24+Y26</f>
        <v>0</v>
      </c>
      <c r="Z23" s="13">
        <f>Z24+Z26</f>
        <v>0</v>
      </c>
      <c r="AA23" s="13">
        <f>AA24+AA26</f>
        <v>0</v>
      </c>
      <c r="AB23" s="13">
        <f>AB24+AB26</f>
        <v>0</v>
      </c>
      <c r="AC23" s="13">
        <f>AC24+AC26</f>
        <v>0</v>
      </c>
      <c r="AD23" s="11" t="s">
        <v>114</v>
      </c>
      <c r="AE23" s="11" t="s">
        <v>114</v>
      </c>
      <c r="AF23" s="11" t="s">
        <v>114</v>
      </c>
      <c r="AG23" s="11" t="s">
        <v>114</v>
      </c>
      <c r="AH23" s="11" t="s">
        <v>114</v>
      </c>
      <c r="AI23" s="11">
        <f>AI24</f>
        <v>0.5</v>
      </c>
      <c r="AJ23" s="11">
        <f t="shared" ref="AJ23:AQ23" si="30">AJ24</f>
        <v>0</v>
      </c>
      <c r="AK23" s="11">
        <f t="shared" si="30"/>
        <v>0</v>
      </c>
      <c r="AL23" s="11">
        <f t="shared" si="30"/>
        <v>0.5</v>
      </c>
      <c r="AM23" s="11">
        <f t="shared" si="30"/>
        <v>0</v>
      </c>
      <c r="AN23" s="11">
        <f>AN24</f>
        <v>0.5</v>
      </c>
      <c r="AO23" s="11">
        <f t="shared" si="30"/>
        <v>0</v>
      </c>
      <c r="AP23" s="11">
        <f t="shared" si="30"/>
        <v>0</v>
      </c>
      <c r="AQ23" s="11">
        <f t="shared" si="30"/>
        <v>0.5</v>
      </c>
      <c r="AR23" s="11" t="s">
        <v>114</v>
      </c>
      <c r="AS23" s="11">
        <v>0</v>
      </c>
      <c r="AT23" s="13">
        <v>0</v>
      </c>
      <c r="AU23" s="13">
        <v>0</v>
      </c>
      <c r="AV23" s="11">
        <v>0</v>
      </c>
      <c r="AW23" s="11">
        <v>0</v>
      </c>
      <c r="AX23" s="11">
        <v>0</v>
      </c>
      <c r="AY23" s="13">
        <v>0</v>
      </c>
      <c r="AZ23" s="13">
        <v>0</v>
      </c>
      <c r="BA23" s="11">
        <v>0</v>
      </c>
      <c r="BB23" s="11">
        <v>0</v>
      </c>
      <c r="BC23" s="11">
        <f t="shared" ref="BC23:BL23" si="31">BC24</f>
        <v>0</v>
      </c>
      <c r="BD23" s="13">
        <f t="shared" si="31"/>
        <v>0</v>
      </c>
      <c r="BE23" s="13">
        <f t="shared" si="31"/>
        <v>0</v>
      </c>
      <c r="BF23" s="11">
        <f t="shared" si="31"/>
        <v>0</v>
      </c>
      <c r="BG23" s="11">
        <f t="shared" si="31"/>
        <v>0</v>
      </c>
      <c r="BH23" s="11">
        <f t="shared" si="31"/>
        <v>0</v>
      </c>
      <c r="BI23" s="13">
        <f t="shared" si="31"/>
        <v>0</v>
      </c>
      <c r="BJ23" s="13">
        <f t="shared" si="31"/>
        <v>0</v>
      </c>
      <c r="BK23" s="11">
        <f t="shared" si="31"/>
        <v>0</v>
      </c>
      <c r="BL23" s="11">
        <f t="shared" si="31"/>
        <v>0</v>
      </c>
      <c r="BM23" s="11">
        <v>0</v>
      </c>
      <c r="BN23" s="11">
        <v>0</v>
      </c>
      <c r="BO23" s="11">
        <v>0</v>
      </c>
      <c r="BP23" s="11">
        <v>0</v>
      </c>
      <c r="BQ23" s="11">
        <v>0</v>
      </c>
      <c r="BR23" s="11">
        <v>0</v>
      </c>
      <c r="BS23" s="11">
        <v>0</v>
      </c>
      <c r="BT23" s="11">
        <v>0</v>
      </c>
      <c r="BU23" s="11">
        <v>0</v>
      </c>
      <c r="BV23" s="11">
        <v>0</v>
      </c>
      <c r="BW23" s="26">
        <v>0</v>
      </c>
      <c r="BX23" s="26">
        <v>0</v>
      </c>
      <c r="BY23" s="26">
        <v>0</v>
      </c>
      <c r="BZ23" s="26">
        <v>0</v>
      </c>
      <c r="CA23" s="11">
        <v>0</v>
      </c>
      <c r="CB23" s="26">
        <v>0</v>
      </c>
      <c r="CC23" s="26">
        <v>0</v>
      </c>
      <c r="CD23" s="26">
        <v>0</v>
      </c>
      <c r="CE23" s="26">
        <v>0</v>
      </c>
      <c r="CF23" s="11">
        <v>0</v>
      </c>
      <c r="CG23" s="11">
        <f>AI23+AS23+BC23+BM23+BW23</f>
        <v>0.5</v>
      </c>
      <c r="CH23" s="13">
        <v>0</v>
      </c>
      <c r="CI23" s="13">
        <v>0</v>
      </c>
      <c r="CJ23" s="11">
        <f>CG23</f>
        <v>0.5</v>
      </c>
      <c r="CK23" s="11">
        <v>0</v>
      </c>
      <c r="CL23" s="11">
        <f t="shared" si="3"/>
        <v>0.5</v>
      </c>
      <c r="CM23" s="11">
        <f t="shared" si="23"/>
        <v>0</v>
      </c>
      <c r="CN23" s="11">
        <f t="shared" si="24"/>
        <v>0</v>
      </c>
      <c r="CO23" s="11">
        <f t="shared" si="25"/>
        <v>0.5</v>
      </c>
      <c r="CP23" s="11">
        <v>0</v>
      </c>
      <c r="CQ23" s="11" t="s">
        <v>122</v>
      </c>
    </row>
    <row r="24" spans="1:95" ht="31.5" x14ac:dyDescent="0.25">
      <c r="A24" s="20" t="s">
        <v>90</v>
      </c>
      <c r="B24" s="24" t="s">
        <v>91</v>
      </c>
      <c r="C24" s="1"/>
      <c r="D24" s="12"/>
      <c r="E24" s="12" t="s">
        <v>114</v>
      </c>
      <c r="F24" s="12" t="s">
        <v>114</v>
      </c>
      <c r="G24" s="12" t="s">
        <v>114</v>
      </c>
      <c r="H24" s="22">
        <f>SUM(H25:H25)</f>
        <v>0.5</v>
      </c>
      <c r="I24" s="22">
        <f>SUM(I25:I25)</f>
        <v>0.5</v>
      </c>
      <c r="J24" s="22"/>
      <c r="K24" s="11">
        <f t="shared" si="5"/>
        <v>0.5</v>
      </c>
      <c r="L24" s="11" t="s">
        <v>114</v>
      </c>
      <c r="M24" s="11" t="s">
        <v>114</v>
      </c>
      <c r="N24" s="11" t="s">
        <v>114</v>
      </c>
      <c r="O24" s="11">
        <v>0</v>
      </c>
      <c r="P24" s="11">
        <v>0</v>
      </c>
      <c r="Q24" s="11">
        <v>0</v>
      </c>
      <c r="R24" s="11">
        <v>0</v>
      </c>
      <c r="S24" s="11">
        <v>0</v>
      </c>
      <c r="T24" s="11">
        <v>0</v>
      </c>
      <c r="U24" s="11">
        <v>0</v>
      </c>
      <c r="V24" s="11">
        <v>0</v>
      </c>
      <c r="W24" s="11">
        <v>0</v>
      </c>
      <c r="X24" s="11" t="s">
        <v>114</v>
      </c>
      <c r="Y24" s="23">
        <f>SUM(Y25:Y25)</f>
        <v>0</v>
      </c>
      <c r="Z24" s="23">
        <f>SUM(Z25:Z25)</f>
        <v>0</v>
      </c>
      <c r="AA24" s="23">
        <f>SUM(AA25:AA25)</f>
        <v>0</v>
      </c>
      <c r="AB24" s="23">
        <f>SUM(AB25:AB25)</f>
        <v>0</v>
      </c>
      <c r="AC24" s="23">
        <f>SUM(AC25:AC25)</f>
        <v>0</v>
      </c>
      <c r="AD24" s="11" t="s">
        <v>114</v>
      </c>
      <c r="AE24" s="11" t="s">
        <v>114</v>
      </c>
      <c r="AF24" s="11" t="s">
        <v>114</v>
      </c>
      <c r="AG24" s="11" t="s">
        <v>114</v>
      </c>
      <c r="AH24" s="11" t="s">
        <v>114</v>
      </c>
      <c r="AI24" s="22">
        <f>SUM(AI25:AI25)</f>
        <v>0.5</v>
      </c>
      <c r="AJ24" s="23">
        <f>SUM(AJ25:AJ25)</f>
        <v>0</v>
      </c>
      <c r="AK24" s="23">
        <f>SUM(AK25:AK25)</f>
        <v>0</v>
      </c>
      <c r="AL24" s="22">
        <v>0.5</v>
      </c>
      <c r="AM24" s="22">
        <v>0</v>
      </c>
      <c r="AN24" s="22">
        <f>SUM(AN25:AN25)</f>
        <v>0.5</v>
      </c>
      <c r="AO24" s="23">
        <f>SUM(AO25:AO25)</f>
        <v>0</v>
      </c>
      <c r="AP24" s="23">
        <f>SUM(AP25:AP25)</f>
        <v>0</v>
      </c>
      <c r="AQ24" s="22">
        <v>0.5</v>
      </c>
      <c r="AR24" s="11" t="s">
        <v>114</v>
      </c>
      <c r="AS24" s="22">
        <v>0</v>
      </c>
      <c r="AT24" s="23">
        <f>SUM(AT25:AT25)</f>
        <v>0</v>
      </c>
      <c r="AU24" s="23">
        <f>SUM(AU25:AU25)</f>
        <v>0</v>
      </c>
      <c r="AV24" s="22">
        <v>0</v>
      </c>
      <c r="AW24" s="22">
        <v>0</v>
      </c>
      <c r="AX24" s="22">
        <v>0</v>
      </c>
      <c r="AY24" s="23">
        <f>SUM(AY25:AY25)</f>
        <v>0</v>
      </c>
      <c r="AZ24" s="23">
        <f>SUM(AZ25:AZ25)</f>
        <v>0</v>
      </c>
      <c r="BA24" s="22">
        <v>0</v>
      </c>
      <c r="BB24" s="22">
        <v>0</v>
      </c>
      <c r="BC24" s="23">
        <f t="shared" ref="BC24:CK24" si="32">SUM(BC25:BC25)</f>
        <v>0</v>
      </c>
      <c r="BD24" s="23">
        <f t="shared" si="32"/>
        <v>0</v>
      </c>
      <c r="BE24" s="23">
        <f t="shared" si="32"/>
        <v>0</v>
      </c>
      <c r="BF24" s="23">
        <f t="shared" si="32"/>
        <v>0</v>
      </c>
      <c r="BG24" s="23">
        <f t="shared" si="32"/>
        <v>0</v>
      </c>
      <c r="BH24" s="23">
        <f t="shared" si="32"/>
        <v>0</v>
      </c>
      <c r="BI24" s="23">
        <f t="shared" si="32"/>
        <v>0</v>
      </c>
      <c r="BJ24" s="23">
        <f t="shared" si="32"/>
        <v>0</v>
      </c>
      <c r="BK24" s="23">
        <f t="shared" si="32"/>
        <v>0</v>
      </c>
      <c r="BL24" s="23">
        <f t="shared" si="32"/>
        <v>0</v>
      </c>
      <c r="BM24" s="22">
        <f t="shared" si="32"/>
        <v>0</v>
      </c>
      <c r="BN24" s="23">
        <f t="shared" si="32"/>
        <v>0</v>
      </c>
      <c r="BO24" s="23">
        <f t="shared" si="32"/>
        <v>0</v>
      </c>
      <c r="BP24" s="22">
        <f t="shared" si="32"/>
        <v>0</v>
      </c>
      <c r="BQ24" s="22">
        <f t="shared" si="32"/>
        <v>0</v>
      </c>
      <c r="BR24" s="22">
        <f t="shared" si="32"/>
        <v>0</v>
      </c>
      <c r="BS24" s="23">
        <f t="shared" si="32"/>
        <v>0</v>
      </c>
      <c r="BT24" s="23">
        <f t="shared" si="32"/>
        <v>0</v>
      </c>
      <c r="BU24" s="22">
        <f t="shared" si="32"/>
        <v>0</v>
      </c>
      <c r="BV24" s="22">
        <f t="shared" si="32"/>
        <v>0</v>
      </c>
      <c r="BW24" s="37">
        <f t="shared" si="32"/>
        <v>0</v>
      </c>
      <c r="BX24" s="37">
        <f t="shared" si="32"/>
        <v>0</v>
      </c>
      <c r="BY24" s="37">
        <f t="shared" si="32"/>
        <v>0</v>
      </c>
      <c r="BZ24" s="37">
        <f t="shared" si="32"/>
        <v>0</v>
      </c>
      <c r="CA24" s="22">
        <f t="shared" si="32"/>
        <v>0</v>
      </c>
      <c r="CB24" s="37">
        <f t="shared" si="32"/>
        <v>0</v>
      </c>
      <c r="CC24" s="37">
        <f t="shared" si="32"/>
        <v>0</v>
      </c>
      <c r="CD24" s="37">
        <f t="shared" si="32"/>
        <v>0</v>
      </c>
      <c r="CE24" s="37">
        <f t="shared" si="32"/>
        <v>0</v>
      </c>
      <c r="CF24" s="22">
        <f t="shared" si="32"/>
        <v>0</v>
      </c>
      <c r="CG24" s="22">
        <f t="shared" si="32"/>
        <v>0.5</v>
      </c>
      <c r="CH24" s="23">
        <f t="shared" si="32"/>
        <v>0</v>
      </c>
      <c r="CI24" s="23">
        <f t="shared" si="32"/>
        <v>0</v>
      </c>
      <c r="CJ24" s="22">
        <f t="shared" si="32"/>
        <v>0.5</v>
      </c>
      <c r="CK24" s="22">
        <f t="shared" si="32"/>
        <v>0</v>
      </c>
      <c r="CL24" s="11">
        <f t="shared" si="3"/>
        <v>0.5</v>
      </c>
      <c r="CM24" s="11">
        <f t="shared" si="23"/>
        <v>0</v>
      </c>
      <c r="CN24" s="11">
        <f t="shared" si="24"/>
        <v>0</v>
      </c>
      <c r="CO24" s="11">
        <f t="shared" si="25"/>
        <v>0.5</v>
      </c>
      <c r="CP24" s="11">
        <v>0</v>
      </c>
      <c r="CQ24" s="11" t="s">
        <v>122</v>
      </c>
    </row>
    <row r="25" spans="1:95" ht="47.25" x14ac:dyDescent="0.25">
      <c r="A25" s="20" t="s">
        <v>90</v>
      </c>
      <c r="B25" s="4" t="s">
        <v>118</v>
      </c>
      <c r="C25" s="2" t="s">
        <v>112</v>
      </c>
      <c r="D25" s="1" t="s">
        <v>111</v>
      </c>
      <c r="E25" s="12">
        <v>2020</v>
      </c>
      <c r="F25" s="12">
        <v>2020</v>
      </c>
      <c r="G25" s="12" t="s">
        <v>114</v>
      </c>
      <c r="H25" s="11">
        <v>0.5</v>
      </c>
      <c r="I25" s="12">
        <f>H25</f>
        <v>0.5</v>
      </c>
      <c r="J25" s="25">
        <v>43497</v>
      </c>
      <c r="K25" s="11">
        <f t="shared" si="5"/>
        <v>0.5</v>
      </c>
      <c r="L25" s="11" t="s">
        <v>114</v>
      </c>
      <c r="M25" s="11" t="s">
        <v>114</v>
      </c>
      <c r="N25" s="11" t="s">
        <v>114</v>
      </c>
      <c r="O25" s="11">
        <v>0</v>
      </c>
      <c r="P25" s="11">
        <v>0</v>
      </c>
      <c r="Q25" s="11">
        <v>0</v>
      </c>
      <c r="R25" s="11">
        <v>0</v>
      </c>
      <c r="S25" s="11">
        <v>0</v>
      </c>
      <c r="T25" s="11">
        <v>0</v>
      </c>
      <c r="U25" s="11">
        <v>0</v>
      </c>
      <c r="V25" s="11">
        <v>0</v>
      </c>
      <c r="W25" s="11">
        <v>0</v>
      </c>
      <c r="X25" s="11" t="s">
        <v>114</v>
      </c>
      <c r="Y25" s="13">
        <v>0</v>
      </c>
      <c r="Z25" s="13">
        <v>0</v>
      </c>
      <c r="AA25" s="13">
        <v>0</v>
      </c>
      <c r="AB25" s="13">
        <v>0</v>
      </c>
      <c r="AC25" s="13">
        <v>0</v>
      </c>
      <c r="AD25" s="11" t="s">
        <v>114</v>
      </c>
      <c r="AE25" s="11" t="s">
        <v>114</v>
      </c>
      <c r="AF25" s="11" t="s">
        <v>114</v>
      </c>
      <c r="AG25" s="11" t="s">
        <v>114</v>
      </c>
      <c r="AH25" s="11" t="s">
        <v>114</v>
      </c>
      <c r="AI25" s="11">
        <f>SUM(AJ25:AM25)</f>
        <v>0.5</v>
      </c>
      <c r="AJ25" s="13">
        <v>0</v>
      </c>
      <c r="AK25" s="13">
        <v>0</v>
      </c>
      <c r="AL25" s="11">
        <v>0.5</v>
      </c>
      <c r="AM25" s="11">
        <v>0</v>
      </c>
      <c r="AN25" s="11">
        <f>SUM(AO25:AR25)</f>
        <v>0.5</v>
      </c>
      <c r="AO25" s="13">
        <v>0</v>
      </c>
      <c r="AP25" s="13">
        <v>0</v>
      </c>
      <c r="AQ25" s="11">
        <v>0.5</v>
      </c>
      <c r="AR25" s="11" t="s">
        <v>114</v>
      </c>
      <c r="AS25" s="12">
        <v>0</v>
      </c>
      <c r="AT25" s="13">
        <v>0</v>
      </c>
      <c r="AU25" s="13">
        <v>0</v>
      </c>
      <c r="AV25" s="11">
        <v>0</v>
      </c>
      <c r="AW25" s="11">
        <v>0</v>
      </c>
      <c r="AX25" s="12">
        <v>0</v>
      </c>
      <c r="AY25" s="13">
        <v>0</v>
      </c>
      <c r="AZ25" s="13">
        <v>0</v>
      </c>
      <c r="BA25" s="11">
        <v>0</v>
      </c>
      <c r="BB25" s="11">
        <v>0</v>
      </c>
      <c r="BC25" s="13">
        <v>0</v>
      </c>
      <c r="BD25" s="13">
        <v>0</v>
      </c>
      <c r="BE25" s="13">
        <v>0</v>
      </c>
      <c r="BF25" s="13">
        <v>0</v>
      </c>
      <c r="BG25" s="13">
        <v>0</v>
      </c>
      <c r="BH25" s="13">
        <v>0</v>
      </c>
      <c r="BI25" s="13">
        <v>0</v>
      </c>
      <c r="BJ25" s="13">
        <v>0</v>
      </c>
      <c r="BK25" s="13">
        <v>0</v>
      </c>
      <c r="BL25" s="13">
        <v>0</v>
      </c>
      <c r="BM25" s="13">
        <v>0</v>
      </c>
      <c r="BN25" s="13">
        <v>0</v>
      </c>
      <c r="BO25" s="13">
        <v>0</v>
      </c>
      <c r="BP25" s="13">
        <v>0</v>
      </c>
      <c r="BQ25" s="13">
        <v>0</v>
      </c>
      <c r="BR25" s="13">
        <v>0</v>
      </c>
      <c r="BS25" s="13">
        <v>0</v>
      </c>
      <c r="BT25" s="13">
        <v>0</v>
      </c>
      <c r="BU25" s="13">
        <v>0</v>
      </c>
      <c r="BV25" s="13">
        <v>0</v>
      </c>
      <c r="BW25" s="26">
        <v>0</v>
      </c>
      <c r="BX25" s="26">
        <v>0</v>
      </c>
      <c r="BY25" s="26">
        <v>0</v>
      </c>
      <c r="BZ25" s="26">
        <v>0</v>
      </c>
      <c r="CA25" s="13">
        <v>0</v>
      </c>
      <c r="CB25" s="26">
        <v>0</v>
      </c>
      <c r="CC25" s="26">
        <v>0</v>
      </c>
      <c r="CD25" s="26">
        <v>0</v>
      </c>
      <c r="CE25" s="26">
        <v>0</v>
      </c>
      <c r="CF25" s="13">
        <v>0</v>
      </c>
      <c r="CG25" s="11">
        <f>AI25+AS25</f>
        <v>0.5</v>
      </c>
      <c r="CH25" s="13">
        <v>0</v>
      </c>
      <c r="CI25" s="13">
        <v>0</v>
      </c>
      <c r="CJ25" s="11">
        <f>AL25+AV25</f>
        <v>0.5</v>
      </c>
      <c r="CK25" s="11">
        <f>AM25+AW25</f>
        <v>0</v>
      </c>
      <c r="CL25" s="11">
        <f t="shared" si="3"/>
        <v>0.5</v>
      </c>
      <c r="CM25" s="11">
        <f t="shared" ref="CM25" si="33">AO25+AY25+BI25+BS25+CC25</f>
        <v>0</v>
      </c>
      <c r="CN25" s="11">
        <f t="shared" ref="CN25" si="34">AP25+AZ25+BJ25+BT25+CD25</f>
        <v>0</v>
      </c>
      <c r="CO25" s="11">
        <f t="shared" ref="CO25" si="35">AQ25+BA25+BK25+BU25+CE25</f>
        <v>0.5</v>
      </c>
      <c r="CP25" s="11">
        <v>0</v>
      </c>
      <c r="CQ25" s="11" t="s">
        <v>122</v>
      </c>
    </row>
    <row r="26" spans="1:95" ht="63" x14ac:dyDescent="0.25">
      <c r="A26" s="20" t="s">
        <v>92</v>
      </c>
      <c r="B26" s="24" t="s">
        <v>93</v>
      </c>
      <c r="C26" s="3"/>
      <c r="D26" s="12"/>
      <c r="E26" s="12"/>
      <c r="F26" s="12"/>
      <c r="G26" s="12"/>
      <c r="H26" s="11" t="s">
        <v>114</v>
      </c>
      <c r="I26" s="11" t="s">
        <v>114</v>
      </c>
      <c r="J26" s="12"/>
      <c r="K26" s="11" t="str">
        <f t="shared" si="5"/>
        <v>нд</v>
      </c>
      <c r="L26" s="11" t="s">
        <v>114</v>
      </c>
      <c r="M26" s="11" t="s">
        <v>114</v>
      </c>
      <c r="N26" s="11" t="s">
        <v>114</v>
      </c>
      <c r="O26" s="11">
        <v>0</v>
      </c>
      <c r="P26" s="11">
        <v>0</v>
      </c>
      <c r="Q26" s="11">
        <v>0</v>
      </c>
      <c r="R26" s="11">
        <v>0</v>
      </c>
      <c r="S26" s="11">
        <v>0</v>
      </c>
      <c r="T26" s="11">
        <v>0</v>
      </c>
      <c r="U26" s="11">
        <v>0</v>
      </c>
      <c r="V26" s="11">
        <v>0</v>
      </c>
      <c r="W26" s="11">
        <v>0</v>
      </c>
      <c r="X26" s="11" t="s">
        <v>114</v>
      </c>
      <c r="Y26" s="13">
        <f t="shared" ref="I26:BQ27" si="36">Y28</f>
        <v>0</v>
      </c>
      <c r="Z26" s="13">
        <f t="shared" si="36"/>
        <v>0</v>
      </c>
      <c r="AA26" s="13">
        <f t="shared" si="36"/>
        <v>0</v>
      </c>
      <c r="AB26" s="13">
        <f t="shared" si="36"/>
        <v>0</v>
      </c>
      <c r="AC26" s="13">
        <v>0</v>
      </c>
      <c r="AD26" s="11" t="s">
        <v>114</v>
      </c>
      <c r="AE26" s="11" t="s">
        <v>114</v>
      </c>
      <c r="AF26" s="11" t="s">
        <v>114</v>
      </c>
      <c r="AG26" s="11" t="s">
        <v>114</v>
      </c>
      <c r="AH26" s="11" t="s">
        <v>114</v>
      </c>
      <c r="AI26" s="11" t="s">
        <v>114</v>
      </c>
      <c r="AJ26" s="11" t="s">
        <v>114</v>
      </c>
      <c r="AK26" s="11" t="s">
        <v>114</v>
      </c>
      <c r="AL26" s="11" t="s">
        <v>114</v>
      </c>
      <c r="AM26" s="11" t="s">
        <v>114</v>
      </c>
      <c r="AN26" s="11" t="s">
        <v>114</v>
      </c>
      <c r="AO26" s="11" t="s">
        <v>114</v>
      </c>
      <c r="AP26" s="11" t="s">
        <v>114</v>
      </c>
      <c r="AQ26" s="11" t="s">
        <v>114</v>
      </c>
      <c r="AR26" s="11" t="s">
        <v>114</v>
      </c>
      <c r="AS26" s="11" t="s">
        <v>114</v>
      </c>
      <c r="AT26" s="11" t="s">
        <v>114</v>
      </c>
      <c r="AU26" s="11" t="s">
        <v>114</v>
      </c>
      <c r="AV26" s="11" t="s">
        <v>114</v>
      </c>
      <c r="AW26" s="11" t="s">
        <v>114</v>
      </c>
      <c r="AX26" s="11" t="s">
        <v>114</v>
      </c>
      <c r="AY26" s="11" t="s">
        <v>114</v>
      </c>
      <c r="AZ26" s="11" t="s">
        <v>114</v>
      </c>
      <c r="BA26" s="11" t="s">
        <v>114</v>
      </c>
      <c r="BB26" s="11" t="s">
        <v>114</v>
      </c>
      <c r="BC26" s="11" t="s">
        <v>114</v>
      </c>
      <c r="BD26" s="11" t="s">
        <v>114</v>
      </c>
      <c r="BE26" s="11" t="s">
        <v>114</v>
      </c>
      <c r="BF26" s="11" t="s">
        <v>114</v>
      </c>
      <c r="BG26" s="11" t="s">
        <v>114</v>
      </c>
      <c r="BH26" s="11" t="s">
        <v>114</v>
      </c>
      <c r="BI26" s="11" t="s">
        <v>114</v>
      </c>
      <c r="BJ26" s="11" t="s">
        <v>114</v>
      </c>
      <c r="BK26" s="11" t="s">
        <v>114</v>
      </c>
      <c r="BL26" s="11" t="s">
        <v>114</v>
      </c>
      <c r="BM26" s="11" t="s">
        <v>114</v>
      </c>
      <c r="BN26" s="11" t="s">
        <v>114</v>
      </c>
      <c r="BO26" s="11" t="s">
        <v>114</v>
      </c>
      <c r="BP26" s="11" t="s">
        <v>114</v>
      </c>
      <c r="BQ26" s="11" t="s">
        <v>114</v>
      </c>
      <c r="BR26" s="11" t="s">
        <v>114</v>
      </c>
      <c r="BS26" s="11" t="s">
        <v>114</v>
      </c>
      <c r="BT26" s="11" t="s">
        <v>114</v>
      </c>
      <c r="BU26" s="11" t="s">
        <v>114</v>
      </c>
      <c r="BV26" s="11" t="s">
        <v>114</v>
      </c>
      <c r="BW26" s="26" t="s">
        <v>114</v>
      </c>
      <c r="BX26" s="26" t="s">
        <v>114</v>
      </c>
      <c r="BY26" s="26" t="s">
        <v>114</v>
      </c>
      <c r="BZ26" s="26" t="s">
        <v>114</v>
      </c>
      <c r="CA26" s="11" t="s">
        <v>114</v>
      </c>
      <c r="CB26" s="26" t="s">
        <v>114</v>
      </c>
      <c r="CC26" s="26" t="s">
        <v>114</v>
      </c>
      <c r="CD26" s="26" t="s">
        <v>114</v>
      </c>
      <c r="CE26" s="26" t="s">
        <v>114</v>
      </c>
      <c r="CF26" s="11" t="s">
        <v>114</v>
      </c>
      <c r="CG26" s="11" t="s">
        <v>114</v>
      </c>
      <c r="CH26" s="11" t="s">
        <v>114</v>
      </c>
      <c r="CI26" s="11" t="s">
        <v>114</v>
      </c>
      <c r="CJ26" s="11" t="s">
        <v>114</v>
      </c>
      <c r="CK26" s="11" t="s">
        <v>114</v>
      </c>
      <c r="CL26" s="11" t="str">
        <f t="shared" ref="CL26" si="37">CG26</f>
        <v>нд</v>
      </c>
      <c r="CM26" s="11" t="str">
        <f t="shared" ref="CM26" si="38">CH26</f>
        <v>нд</v>
      </c>
      <c r="CN26" s="11" t="str">
        <f t="shared" ref="CN26" si="39">CI26</f>
        <v>нд</v>
      </c>
      <c r="CO26" s="11" t="str">
        <f t="shared" ref="CO26" si="40">CJ26</f>
        <v>нд</v>
      </c>
      <c r="CP26" s="11" t="str">
        <f t="shared" ref="CP26" si="41">CK26</f>
        <v>нд</v>
      </c>
      <c r="CQ26" s="11" t="s">
        <v>122</v>
      </c>
    </row>
    <row r="27" spans="1:95" ht="47.25" x14ac:dyDescent="0.25">
      <c r="A27" s="20" t="s">
        <v>94</v>
      </c>
      <c r="B27" s="24" t="s">
        <v>95</v>
      </c>
      <c r="C27" s="3"/>
      <c r="D27" s="12"/>
      <c r="E27" s="12"/>
      <c r="F27" s="12"/>
      <c r="G27" s="12"/>
      <c r="H27" s="11">
        <f>H29</f>
        <v>2.5476209999999999</v>
      </c>
      <c r="I27" s="11">
        <f t="shared" si="36"/>
        <v>2.5476209999999999</v>
      </c>
      <c r="J27" s="11"/>
      <c r="K27" s="11">
        <f t="shared" si="5"/>
        <v>2.5476209999999999</v>
      </c>
      <c r="L27" s="11" t="s">
        <v>114</v>
      </c>
      <c r="M27" s="11" t="s">
        <v>114</v>
      </c>
      <c r="N27" s="11" t="s">
        <v>114</v>
      </c>
      <c r="O27" s="11">
        <v>0</v>
      </c>
      <c r="P27" s="11">
        <v>0</v>
      </c>
      <c r="Q27" s="11">
        <v>0</v>
      </c>
      <c r="R27" s="11">
        <v>0</v>
      </c>
      <c r="S27" s="11">
        <v>0</v>
      </c>
      <c r="T27" s="11">
        <v>0</v>
      </c>
      <c r="U27" s="11">
        <v>0</v>
      </c>
      <c r="V27" s="11">
        <v>0</v>
      </c>
      <c r="W27" s="11">
        <v>0</v>
      </c>
      <c r="X27" s="11" t="s">
        <v>114</v>
      </c>
      <c r="Y27" s="13">
        <f t="shared" si="36"/>
        <v>0</v>
      </c>
      <c r="Z27" s="13">
        <f t="shared" si="36"/>
        <v>0</v>
      </c>
      <c r="AA27" s="13">
        <f t="shared" si="36"/>
        <v>0</v>
      </c>
      <c r="AB27" s="13">
        <f t="shared" si="36"/>
        <v>0</v>
      </c>
      <c r="AC27" s="13">
        <f t="shared" si="36"/>
        <v>0</v>
      </c>
      <c r="AD27" s="11" t="s">
        <v>114</v>
      </c>
      <c r="AE27" s="11" t="s">
        <v>114</v>
      </c>
      <c r="AF27" s="11" t="s">
        <v>114</v>
      </c>
      <c r="AG27" s="11" t="s">
        <v>114</v>
      </c>
      <c r="AH27" s="11" t="s">
        <v>114</v>
      </c>
      <c r="AI27" s="13">
        <f t="shared" si="36"/>
        <v>0</v>
      </c>
      <c r="AJ27" s="13">
        <f t="shared" si="36"/>
        <v>0</v>
      </c>
      <c r="AK27" s="13">
        <f t="shared" si="36"/>
        <v>0</v>
      </c>
      <c r="AL27" s="13">
        <f t="shared" si="36"/>
        <v>0</v>
      </c>
      <c r="AM27" s="13">
        <f t="shared" si="36"/>
        <v>0</v>
      </c>
      <c r="AN27" s="13">
        <f t="shared" ref="AN27:AQ27" si="42">AN29</f>
        <v>0</v>
      </c>
      <c r="AO27" s="13">
        <f t="shared" si="42"/>
        <v>0</v>
      </c>
      <c r="AP27" s="13">
        <f t="shared" si="42"/>
        <v>0</v>
      </c>
      <c r="AQ27" s="13">
        <f t="shared" si="42"/>
        <v>0</v>
      </c>
      <c r="AR27" s="11" t="s">
        <v>114</v>
      </c>
      <c r="AS27" s="11">
        <f t="shared" si="36"/>
        <v>2.5</v>
      </c>
      <c r="AT27" s="13">
        <f t="shared" si="36"/>
        <v>0</v>
      </c>
      <c r="AU27" s="13">
        <f t="shared" si="36"/>
        <v>0</v>
      </c>
      <c r="AV27" s="11">
        <f t="shared" si="36"/>
        <v>2.5</v>
      </c>
      <c r="AW27" s="11">
        <f>AW29</f>
        <v>0</v>
      </c>
      <c r="AX27" s="11">
        <f t="shared" ref="AX27:BA27" si="43">AX29</f>
        <v>2.5</v>
      </c>
      <c r="AY27" s="13">
        <f t="shared" si="43"/>
        <v>0</v>
      </c>
      <c r="AZ27" s="13">
        <f t="shared" si="43"/>
        <v>0</v>
      </c>
      <c r="BA27" s="11">
        <f t="shared" si="43"/>
        <v>2.5</v>
      </c>
      <c r="BB27" s="11">
        <f>BB29</f>
        <v>0</v>
      </c>
      <c r="BC27" s="11">
        <f t="shared" si="36"/>
        <v>0</v>
      </c>
      <c r="BD27" s="13">
        <f t="shared" si="36"/>
        <v>0</v>
      </c>
      <c r="BE27" s="13">
        <f t="shared" si="36"/>
        <v>0</v>
      </c>
      <c r="BF27" s="11">
        <f t="shared" si="36"/>
        <v>0</v>
      </c>
      <c r="BG27" s="11">
        <f t="shared" si="36"/>
        <v>0</v>
      </c>
      <c r="BH27" s="11">
        <f t="shared" ref="BH27:BL27" si="44">BH29</f>
        <v>0</v>
      </c>
      <c r="BI27" s="13">
        <f t="shared" si="44"/>
        <v>0</v>
      </c>
      <c r="BJ27" s="13">
        <f t="shared" si="44"/>
        <v>0</v>
      </c>
      <c r="BK27" s="11">
        <f t="shared" si="44"/>
        <v>0</v>
      </c>
      <c r="BL27" s="11">
        <f t="shared" si="44"/>
        <v>0</v>
      </c>
      <c r="BM27" s="13">
        <f t="shared" si="36"/>
        <v>0</v>
      </c>
      <c r="BN27" s="13">
        <f t="shared" si="36"/>
        <v>0</v>
      </c>
      <c r="BO27" s="13">
        <f t="shared" si="36"/>
        <v>0</v>
      </c>
      <c r="BP27" s="13">
        <f t="shared" si="36"/>
        <v>0</v>
      </c>
      <c r="BQ27" s="13">
        <f t="shared" si="36"/>
        <v>0</v>
      </c>
      <c r="BR27" s="13">
        <f t="shared" ref="BR27:BV27" si="45">BR29</f>
        <v>0</v>
      </c>
      <c r="BS27" s="13">
        <f t="shared" si="45"/>
        <v>0</v>
      </c>
      <c r="BT27" s="13">
        <f t="shared" si="45"/>
        <v>0</v>
      </c>
      <c r="BU27" s="13">
        <f t="shared" si="45"/>
        <v>0</v>
      </c>
      <c r="BV27" s="13">
        <f t="shared" si="45"/>
        <v>0</v>
      </c>
      <c r="BW27" s="26">
        <f t="shared" ref="BW27:CJ27" si="46">BW29</f>
        <v>0</v>
      </c>
      <c r="BX27" s="26">
        <f t="shared" si="46"/>
        <v>0</v>
      </c>
      <c r="BY27" s="26">
        <f t="shared" si="46"/>
        <v>0</v>
      </c>
      <c r="BZ27" s="26">
        <f t="shared" si="46"/>
        <v>0</v>
      </c>
      <c r="CA27" s="11">
        <f t="shared" si="46"/>
        <v>0</v>
      </c>
      <c r="CB27" s="26">
        <f t="shared" ref="CB27:CF27" si="47">CB29</f>
        <v>0</v>
      </c>
      <c r="CC27" s="26">
        <f t="shared" si="47"/>
        <v>0</v>
      </c>
      <c r="CD27" s="26">
        <f t="shared" si="47"/>
        <v>0</v>
      </c>
      <c r="CE27" s="26">
        <f t="shared" si="47"/>
        <v>0</v>
      </c>
      <c r="CF27" s="11">
        <f t="shared" si="47"/>
        <v>0</v>
      </c>
      <c r="CG27" s="11">
        <f t="shared" si="46"/>
        <v>2.5</v>
      </c>
      <c r="CH27" s="13">
        <f t="shared" si="46"/>
        <v>0</v>
      </c>
      <c r="CI27" s="13">
        <f t="shared" si="46"/>
        <v>0</v>
      </c>
      <c r="CJ27" s="11">
        <f t="shared" si="46"/>
        <v>2.5</v>
      </c>
      <c r="CK27" s="11"/>
      <c r="CL27" s="11">
        <f>AN27+AX27+BH27+BR27+CB27</f>
        <v>2.5</v>
      </c>
      <c r="CM27" s="11">
        <f t="shared" ref="CM27:CM36" si="48">AO27+AY27+BI27+BS27+CC27</f>
        <v>0</v>
      </c>
      <c r="CN27" s="11">
        <f t="shared" ref="CN27:CN36" si="49">AP27+AZ27+BJ27+BT27+CD27</f>
        <v>0</v>
      </c>
      <c r="CO27" s="11">
        <f t="shared" ref="CO27:CO36" si="50">AQ27+BA27+BK27+BU27+CE27</f>
        <v>2.5</v>
      </c>
      <c r="CP27" s="11">
        <v>0</v>
      </c>
      <c r="CQ27" s="11" t="s">
        <v>122</v>
      </c>
    </row>
    <row r="28" spans="1:95" ht="31.5" x14ac:dyDescent="0.25">
      <c r="A28" s="20" t="s">
        <v>96</v>
      </c>
      <c r="B28" s="24" t="s">
        <v>97</v>
      </c>
      <c r="C28" s="3"/>
      <c r="D28" s="12"/>
      <c r="E28" s="12"/>
      <c r="F28" s="12"/>
      <c r="G28" s="12"/>
      <c r="H28" s="12">
        <v>0</v>
      </c>
      <c r="I28" s="12">
        <v>0</v>
      </c>
      <c r="J28" s="12"/>
      <c r="K28" s="11">
        <f t="shared" si="5"/>
        <v>0</v>
      </c>
      <c r="L28" s="11" t="s">
        <v>114</v>
      </c>
      <c r="M28" s="11" t="s">
        <v>114</v>
      </c>
      <c r="N28" s="11" t="s">
        <v>114</v>
      </c>
      <c r="O28" s="11">
        <v>0</v>
      </c>
      <c r="P28" s="11">
        <v>0</v>
      </c>
      <c r="Q28" s="11">
        <v>0</v>
      </c>
      <c r="R28" s="11">
        <v>0</v>
      </c>
      <c r="S28" s="11">
        <v>0</v>
      </c>
      <c r="T28" s="11">
        <v>0</v>
      </c>
      <c r="U28" s="11">
        <v>0</v>
      </c>
      <c r="V28" s="11">
        <v>0</v>
      </c>
      <c r="W28" s="11">
        <v>0</v>
      </c>
      <c r="X28" s="11" t="s">
        <v>114</v>
      </c>
      <c r="Y28" s="13">
        <v>0</v>
      </c>
      <c r="Z28" s="13">
        <v>0</v>
      </c>
      <c r="AA28" s="13">
        <v>0</v>
      </c>
      <c r="AB28" s="13">
        <v>0</v>
      </c>
      <c r="AC28" s="13">
        <v>0</v>
      </c>
      <c r="AD28" s="11" t="s">
        <v>114</v>
      </c>
      <c r="AE28" s="11" t="s">
        <v>114</v>
      </c>
      <c r="AF28" s="11" t="s">
        <v>114</v>
      </c>
      <c r="AG28" s="11" t="s">
        <v>114</v>
      </c>
      <c r="AH28" s="11" t="s">
        <v>114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0</v>
      </c>
      <c r="AP28" s="13">
        <v>0</v>
      </c>
      <c r="AQ28" s="13">
        <v>0</v>
      </c>
      <c r="AR28" s="11" t="s">
        <v>114</v>
      </c>
      <c r="AS28" s="13">
        <v>0</v>
      </c>
      <c r="AT28" s="13">
        <v>0</v>
      </c>
      <c r="AU28" s="13">
        <v>0</v>
      </c>
      <c r="AV28" s="13">
        <v>0</v>
      </c>
      <c r="AW28" s="13">
        <v>0</v>
      </c>
      <c r="AX28" s="13">
        <v>0</v>
      </c>
      <c r="AY28" s="13">
        <v>0</v>
      </c>
      <c r="AZ28" s="13">
        <v>0</v>
      </c>
      <c r="BA28" s="13">
        <v>0</v>
      </c>
      <c r="BB28" s="13">
        <v>0</v>
      </c>
      <c r="BC28" s="13">
        <v>0</v>
      </c>
      <c r="BD28" s="13">
        <v>0</v>
      </c>
      <c r="BE28" s="13">
        <v>0</v>
      </c>
      <c r="BF28" s="13">
        <v>0</v>
      </c>
      <c r="BG28" s="13">
        <v>0</v>
      </c>
      <c r="BH28" s="13">
        <v>0</v>
      </c>
      <c r="BI28" s="13">
        <v>0</v>
      </c>
      <c r="BJ28" s="13">
        <v>0</v>
      </c>
      <c r="BK28" s="13">
        <v>0</v>
      </c>
      <c r="BL28" s="13">
        <v>0</v>
      </c>
      <c r="BM28" s="13">
        <v>0</v>
      </c>
      <c r="BN28" s="13">
        <v>0</v>
      </c>
      <c r="BO28" s="13">
        <v>0</v>
      </c>
      <c r="BP28" s="13">
        <v>0</v>
      </c>
      <c r="BQ28" s="13">
        <v>0</v>
      </c>
      <c r="BR28" s="13">
        <v>0</v>
      </c>
      <c r="BS28" s="13">
        <v>0</v>
      </c>
      <c r="BT28" s="13">
        <v>0</v>
      </c>
      <c r="BU28" s="13">
        <v>0</v>
      </c>
      <c r="BV28" s="13">
        <v>0</v>
      </c>
      <c r="BW28" s="26">
        <v>0</v>
      </c>
      <c r="BX28" s="26">
        <v>0</v>
      </c>
      <c r="BY28" s="26">
        <v>0</v>
      </c>
      <c r="BZ28" s="26">
        <v>0</v>
      </c>
      <c r="CA28" s="13">
        <v>0</v>
      </c>
      <c r="CB28" s="26">
        <v>0</v>
      </c>
      <c r="CC28" s="26">
        <v>0</v>
      </c>
      <c r="CD28" s="26">
        <v>0</v>
      </c>
      <c r="CE28" s="26">
        <v>0</v>
      </c>
      <c r="CF28" s="13">
        <v>0</v>
      </c>
      <c r="CG28" s="13">
        <v>0</v>
      </c>
      <c r="CH28" s="13">
        <v>0</v>
      </c>
      <c r="CI28" s="13">
        <v>0</v>
      </c>
      <c r="CJ28" s="13">
        <v>0</v>
      </c>
      <c r="CK28" s="13">
        <v>0</v>
      </c>
      <c r="CL28" s="11">
        <f t="shared" ref="CL28:CL36" si="51">AN28+AX28+BH28+BR28+CB28</f>
        <v>0</v>
      </c>
      <c r="CM28" s="11">
        <f t="shared" si="48"/>
        <v>0</v>
      </c>
      <c r="CN28" s="11">
        <f t="shared" si="49"/>
        <v>0</v>
      </c>
      <c r="CO28" s="11">
        <f t="shared" si="50"/>
        <v>0</v>
      </c>
      <c r="CP28" s="11">
        <v>0</v>
      </c>
      <c r="CQ28" s="11" t="s">
        <v>122</v>
      </c>
    </row>
    <row r="29" spans="1:95" ht="47.25" x14ac:dyDescent="0.25">
      <c r="A29" s="20" t="s">
        <v>98</v>
      </c>
      <c r="B29" s="24" t="s">
        <v>99</v>
      </c>
      <c r="C29" s="3"/>
      <c r="D29" s="12"/>
      <c r="E29" s="12"/>
      <c r="F29" s="12"/>
      <c r="G29" s="12"/>
      <c r="H29" s="11">
        <f>SUM(H30:H30)</f>
        <v>2.5476209999999999</v>
      </c>
      <c r="I29" s="11">
        <f>SUM(I30:I30)</f>
        <v>2.5476209999999999</v>
      </c>
      <c r="J29" s="12"/>
      <c r="K29" s="11">
        <f t="shared" si="5"/>
        <v>2.5476209999999999</v>
      </c>
      <c r="L29" s="11" t="s">
        <v>114</v>
      </c>
      <c r="M29" s="11" t="s">
        <v>114</v>
      </c>
      <c r="N29" s="11" t="s">
        <v>114</v>
      </c>
      <c r="O29" s="11">
        <v>0</v>
      </c>
      <c r="P29" s="11">
        <v>0</v>
      </c>
      <c r="Q29" s="11">
        <v>0</v>
      </c>
      <c r="R29" s="11">
        <v>0</v>
      </c>
      <c r="S29" s="11">
        <v>0</v>
      </c>
      <c r="T29" s="11">
        <v>0</v>
      </c>
      <c r="U29" s="11">
        <v>0</v>
      </c>
      <c r="V29" s="11">
        <v>0</v>
      </c>
      <c r="W29" s="11">
        <v>0</v>
      </c>
      <c r="X29" s="11" t="s">
        <v>114</v>
      </c>
      <c r="Y29" s="13">
        <v>0</v>
      </c>
      <c r="Z29" s="13">
        <v>0</v>
      </c>
      <c r="AA29" s="13">
        <v>0</v>
      </c>
      <c r="AB29" s="13">
        <v>0</v>
      </c>
      <c r="AC29" s="13">
        <v>0</v>
      </c>
      <c r="AD29" s="11" t="s">
        <v>114</v>
      </c>
      <c r="AE29" s="11" t="s">
        <v>114</v>
      </c>
      <c r="AF29" s="11" t="s">
        <v>114</v>
      </c>
      <c r="AG29" s="11" t="s">
        <v>114</v>
      </c>
      <c r="AH29" s="11" t="s">
        <v>114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0</v>
      </c>
      <c r="AP29" s="13">
        <v>0</v>
      </c>
      <c r="AQ29" s="13">
        <v>0</v>
      </c>
      <c r="AR29" s="11" t="s">
        <v>114</v>
      </c>
      <c r="AS29" s="11">
        <f>SUM(AS30:AS30)</f>
        <v>2.5</v>
      </c>
      <c r="AT29" s="13">
        <v>0</v>
      </c>
      <c r="AU29" s="13">
        <v>0</v>
      </c>
      <c r="AV29" s="11">
        <v>2.5</v>
      </c>
      <c r="AW29" s="11">
        <f>SUM(AW30:AW30)</f>
        <v>0</v>
      </c>
      <c r="AX29" s="11">
        <f>SUM(AX30:AX30)</f>
        <v>2.5</v>
      </c>
      <c r="AY29" s="13">
        <v>0</v>
      </c>
      <c r="AZ29" s="13">
        <v>0</v>
      </c>
      <c r="BA29" s="11">
        <v>2.5</v>
      </c>
      <c r="BB29" s="11">
        <f>SUM(BB30:BB30)</f>
        <v>0</v>
      </c>
      <c r="BC29" s="11">
        <f>SUM(BC30:BC30)</f>
        <v>0</v>
      </c>
      <c r="BD29" s="13">
        <v>0</v>
      </c>
      <c r="BE29" s="13">
        <v>0</v>
      </c>
      <c r="BF29" s="11">
        <f>SUM(BF30:BF30)</f>
        <v>0</v>
      </c>
      <c r="BG29" s="11">
        <f>SUM(BG30:BG30)</f>
        <v>0</v>
      </c>
      <c r="BH29" s="11">
        <f>SUM(BH30:BH30)</f>
        <v>0</v>
      </c>
      <c r="BI29" s="13">
        <v>0</v>
      </c>
      <c r="BJ29" s="13">
        <v>0</v>
      </c>
      <c r="BK29" s="11">
        <f>SUM(BK30:BK30)</f>
        <v>0</v>
      </c>
      <c r="BL29" s="11">
        <f>SUM(BL30:BL30)</f>
        <v>0</v>
      </c>
      <c r="BM29" s="13">
        <f>SUM(BM30:BM30)</f>
        <v>0</v>
      </c>
      <c r="BN29" s="13">
        <v>0</v>
      </c>
      <c r="BO29" s="13">
        <v>0</v>
      </c>
      <c r="BP29" s="13">
        <f>SUM(BP30:BP30)</f>
        <v>0</v>
      </c>
      <c r="BQ29" s="13">
        <f>SUM(BQ30:BQ30)</f>
        <v>0</v>
      </c>
      <c r="BR29" s="13">
        <f>SUM(BR30:BR30)</f>
        <v>0</v>
      </c>
      <c r="BS29" s="13">
        <v>0</v>
      </c>
      <c r="BT29" s="13">
        <v>0</v>
      </c>
      <c r="BU29" s="13">
        <f>SUM(BU30:BU30)</f>
        <v>0</v>
      </c>
      <c r="BV29" s="13">
        <f>SUM(BV30:BV30)</f>
        <v>0</v>
      </c>
      <c r="BW29" s="26">
        <f>SUM(BW30:BW30)</f>
        <v>0</v>
      </c>
      <c r="BX29" s="26">
        <v>0</v>
      </c>
      <c r="BY29" s="26">
        <v>0</v>
      </c>
      <c r="BZ29" s="26">
        <f>SUM(BZ30:BZ30)</f>
        <v>0</v>
      </c>
      <c r="CA29" s="11">
        <f>SUM(CA30:CA30)</f>
        <v>0</v>
      </c>
      <c r="CB29" s="26">
        <f>SUM(CB30:CB30)</f>
        <v>0</v>
      </c>
      <c r="CC29" s="26">
        <v>0</v>
      </c>
      <c r="CD29" s="26">
        <v>0</v>
      </c>
      <c r="CE29" s="26">
        <f>SUM(CE30:CE30)</f>
        <v>0</v>
      </c>
      <c r="CF29" s="11">
        <f>SUM(CF30:CF30)</f>
        <v>0</v>
      </c>
      <c r="CG29" s="11">
        <f>SUM(CG30:CG30)</f>
        <v>2.5</v>
      </c>
      <c r="CH29" s="13">
        <v>0</v>
      </c>
      <c r="CI29" s="13">
        <v>0</v>
      </c>
      <c r="CJ29" s="11">
        <f>SUM(CJ30:CJ30)</f>
        <v>2.5</v>
      </c>
      <c r="CK29" s="11"/>
      <c r="CL29" s="11">
        <f t="shared" si="51"/>
        <v>2.5</v>
      </c>
      <c r="CM29" s="11">
        <f t="shared" si="48"/>
        <v>0</v>
      </c>
      <c r="CN29" s="11">
        <f t="shared" si="49"/>
        <v>0</v>
      </c>
      <c r="CO29" s="11">
        <f t="shared" si="50"/>
        <v>2.5</v>
      </c>
      <c r="CP29" s="11">
        <v>0</v>
      </c>
      <c r="CQ29" s="11" t="s">
        <v>122</v>
      </c>
    </row>
    <row r="30" spans="1:95" ht="47.25" x14ac:dyDescent="0.25">
      <c r="A30" s="20" t="s">
        <v>98</v>
      </c>
      <c r="B30" s="4" t="s">
        <v>113</v>
      </c>
      <c r="C30" s="3" t="s">
        <v>115</v>
      </c>
      <c r="D30" s="1" t="s">
        <v>110</v>
      </c>
      <c r="E30" s="12">
        <v>2021</v>
      </c>
      <c r="F30" s="12">
        <v>2021</v>
      </c>
      <c r="G30" s="12" t="s">
        <v>114</v>
      </c>
      <c r="H30" s="11">
        <v>2.5476209999999999</v>
      </c>
      <c r="I30" s="11">
        <f>H30</f>
        <v>2.5476209999999999</v>
      </c>
      <c r="J30" s="25">
        <v>43497</v>
      </c>
      <c r="K30" s="11">
        <f t="shared" si="5"/>
        <v>2.5476209999999999</v>
      </c>
      <c r="L30" s="11" t="s">
        <v>114</v>
      </c>
      <c r="M30" s="11" t="s">
        <v>114</v>
      </c>
      <c r="N30" s="11" t="s">
        <v>114</v>
      </c>
      <c r="O30" s="11">
        <v>0</v>
      </c>
      <c r="P30" s="11">
        <v>0</v>
      </c>
      <c r="Q30" s="11">
        <v>0</v>
      </c>
      <c r="R30" s="11">
        <v>0</v>
      </c>
      <c r="S30" s="11">
        <v>0</v>
      </c>
      <c r="T30" s="11">
        <v>0</v>
      </c>
      <c r="U30" s="11">
        <v>0</v>
      </c>
      <c r="V30" s="11">
        <v>0</v>
      </c>
      <c r="W30" s="11">
        <v>0</v>
      </c>
      <c r="X30" s="11" t="s">
        <v>114</v>
      </c>
      <c r="Y30" s="13">
        <v>0</v>
      </c>
      <c r="Z30" s="13">
        <v>0</v>
      </c>
      <c r="AA30" s="13">
        <v>0</v>
      </c>
      <c r="AB30" s="13">
        <v>0</v>
      </c>
      <c r="AC30" s="13">
        <v>0</v>
      </c>
      <c r="AD30" s="11" t="s">
        <v>114</v>
      </c>
      <c r="AE30" s="11" t="s">
        <v>114</v>
      </c>
      <c r="AF30" s="11" t="s">
        <v>114</v>
      </c>
      <c r="AG30" s="11" t="s">
        <v>114</v>
      </c>
      <c r="AH30" s="11" t="s">
        <v>114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0</v>
      </c>
      <c r="AP30" s="13">
        <v>0</v>
      </c>
      <c r="AQ30" s="13">
        <v>0</v>
      </c>
      <c r="AR30" s="11" t="s">
        <v>114</v>
      </c>
      <c r="AS30" s="11">
        <f>AV30</f>
        <v>2.5</v>
      </c>
      <c r="AT30" s="13">
        <v>0</v>
      </c>
      <c r="AU30" s="13">
        <v>0</v>
      </c>
      <c r="AV30" s="26">
        <v>2.5</v>
      </c>
      <c r="AW30" s="26">
        <v>0</v>
      </c>
      <c r="AX30" s="11">
        <f>BA30</f>
        <v>2.5</v>
      </c>
      <c r="AY30" s="13">
        <v>0</v>
      </c>
      <c r="AZ30" s="13">
        <v>0</v>
      </c>
      <c r="BA30" s="26">
        <v>2.5</v>
      </c>
      <c r="BB30" s="26">
        <v>0</v>
      </c>
      <c r="BC30" s="12">
        <v>0</v>
      </c>
      <c r="BD30" s="13">
        <v>0</v>
      </c>
      <c r="BE30" s="13">
        <v>0</v>
      </c>
      <c r="BF30" s="12">
        <v>0</v>
      </c>
      <c r="BG30" s="12">
        <v>0</v>
      </c>
      <c r="BH30" s="12">
        <v>0</v>
      </c>
      <c r="BI30" s="13">
        <v>0</v>
      </c>
      <c r="BJ30" s="13">
        <v>0</v>
      </c>
      <c r="BK30" s="12">
        <v>0</v>
      </c>
      <c r="BL30" s="12">
        <v>0</v>
      </c>
      <c r="BM30" s="13">
        <v>0</v>
      </c>
      <c r="BN30" s="13">
        <v>0</v>
      </c>
      <c r="BO30" s="13">
        <v>0</v>
      </c>
      <c r="BP30" s="13">
        <v>0</v>
      </c>
      <c r="BQ30" s="13">
        <v>0</v>
      </c>
      <c r="BR30" s="13">
        <v>0</v>
      </c>
      <c r="BS30" s="13">
        <v>0</v>
      </c>
      <c r="BT30" s="13">
        <v>0</v>
      </c>
      <c r="BU30" s="13">
        <v>0</v>
      </c>
      <c r="BV30" s="13">
        <v>0</v>
      </c>
      <c r="BW30" s="26">
        <v>0</v>
      </c>
      <c r="BX30" s="26">
        <v>0</v>
      </c>
      <c r="BY30" s="26">
        <v>0</v>
      </c>
      <c r="BZ30" s="26">
        <v>0</v>
      </c>
      <c r="CA30" s="13">
        <v>0</v>
      </c>
      <c r="CB30" s="26">
        <v>0</v>
      </c>
      <c r="CC30" s="26">
        <v>0</v>
      </c>
      <c r="CD30" s="26">
        <v>0</v>
      </c>
      <c r="CE30" s="26">
        <v>0</v>
      </c>
      <c r="CF30" s="13">
        <v>0</v>
      </c>
      <c r="CG30" s="11">
        <f>AS30</f>
        <v>2.5</v>
      </c>
      <c r="CH30" s="13">
        <v>0</v>
      </c>
      <c r="CI30" s="13">
        <v>0</v>
      </c>
      <c r="CJ30" s="11">
        <f>CG30</f>
        <v>2.5</v>
      </c>
      <c r="CK30" s="26"/>
      <c r="CL30" s="11">
        <f t="shared" si="51"/>
        <v>2.5</v>
      </c>
      <c r="CM30" s="11">
        <f t="shared" si="48"/>
        <v>0</v>
      </c>
      <c r="CN30" s="11">
        <f t="shared" si="49"/>
        <v>0</v>
      </c>
      <c r="CO30" s="11">
        <f t="shared" si="50"/>
        <v>2.5</v>
      </c>
      <c r="CP30" s="11">
        <v>0</v>
      </c>
      <c r="CQ30" s="11" t="s">
        <v>122</v>
      </c>
    </row>
    <row r="31" spans="1:95" ht="47.25" x14ac:dyDescent="0.25">
      <c r="A31" s="20" t="s">
        <v>100</v>
      </c>
      <c r="B31" s="24" t="s">
        <v>101</v>
      </c>
      <c r="C31" s="3"/>
      <c r="D31" s="12"/>
      <c r="E31" s="12"/>
      <c r="F31" s="12"/>
      <c r="G31" s="12"/>
      <c r="H31" s="11">
        <f>H32+H33</f>
        <v>7.9160649999999997</v>
      </c>
      <c r="I31" s="11">
        <f>I32+I33</f>
        <v>7.9160649999999997</v>
      </c>
      <c r="J31" s="25"/>
      <c r="K31" s="11">
        <f t="shared" si="5"/>
        <v>7.9160649999999997</v>
      </c>
      <c r="L31" s="11" t="s">
        <v>114</v>
      </c>
      <c r="M31" s="11" t="s">
        <v>114</v>
      </c>
      <c r="N31" s="11" t="s">
        <v>114</v>
      </c>
      <c r="O31" s="11">
        <v>0</v>
      </c>
      <c r="P31" s="11">
        <v>0</v>
      </c>
      <c r="Q31" s="11">
        <v>0</v>
      </c>
      <c r="R31" s="11">
        <v>0</v>
      </c>
      <c r="S31" s="11">
        <v>0</v>
      </c>
      <c r="T31" s="11">
        <v>0</v>
      </c>
      <c r="U31" s="11">
        <v>0</v>
      </c>
      <c r="V31" s="11">
        <v>0</v>
      </c>
      <c r="W31" s="11">
        <v>0</v>
      </c>
      <c r="X31" s="11" t="s">
        <v>114</v>
      </c>
      <c r="Y31" s="13">
        <v>0</v>
      </c>
      <c r="Z31" s="13">
        <v>0</v>
      </c>
      <c r="AA31" s="13">
        <v>0</v>
      </c>
      <c r="AB31" s="13">
        <v>0</v>
      </c>
      <c r="AC31" s="13">
        <v>0</v>
      </c>
      <c r="AD31" s="11" t="s">
        <v>114</v>
      </c>
      <c r="AE31" s="11" t="s">
        <v>114</v>
      </c>
      <c r="AF31" s="11" t="s">
        <v>114</v>
      </c>
      <c r="AG31" s="11" t="s">
        <v>114</v>
      </c>
      <c r="AH31" s="11" t="s">
        <v>114</v>
      </c>
      <c r="AI31" s="13">
        <f>AI32</f>
        <v>2</v>
      </c>
      <c r="AJ31" s="13">
        <v>0</v>
      </c>
      <c r="AK31" s="13">
        <v>0</v>
      </c>
      <c r="AL31" s="13">
        <v>2</v>
      </c>
      <c r="AM31" s="13">
        <v>0</v>
      </c>
      <c r="AN31" s="13">
        <f>AN32</f>
        <v>2</v>
      </c>
      <c r="AO31" s="13">
        <v>0</v>
      </c>
      <c r="AP31" s="13">
        <v>0</v>
      </c>
      <c r="AQ31" s="13">
        <v>2</v>
      </c>
      <c r="AR31" s="11" t="s">
        <v>114</v>
      </c>
      <c r="AS31" s="13">
        <f>AS32</f>
        <v>2</v>
      </c>
      <c r="AT31" s="13">
        <v>0</v>
      </c>
      <c r="AU31" s="13">
        <v>0</v>
      </c>
      <c r="AV31" s="13">
        <f>AV32</f>
        <v>2</v>
      </c>
      <c r="AW31" s="13">
        <v>0</v>
      </c>
      <c r="AX31" s="13">
        <f>AX32</f>
        <v>2</v>
      </c>
      <c r="AY31" s="13">
        <v>0</v>
      </c>
      <c r="AZ31" s="13">
        <v>0</v>
      </c>
      <c r="BA31" s="13">
        <f>BA32</f>
        <v>2</v>
      </c>
      <c r="BB31" s="13">
        <v>0</v>
      </c>
      <c r="BC31" s="11">
        <f>BC32</f>
        <v>1.9790000000000001</v>
      </c>
      <c r="BD31" s="13">
        <v>0</v>
      </c>
      <c r="BE31" s="13">
        <v>0</v>
      </c>
      <c r="BF31" s="11">
        <f>BF32</f>
        <v>1.9790000000000001</v>
      </c>
      <c r="BG31" s="11">
        <v>0</v>
      </c>
      <c r="BH31" s="11">
        <f>BH32</f>
        <v>1.9790000000000001</v>
      </c>
      <c r="BI31" s="13">
        <v>0</v>
      </c>
      <c r="BJ31" s="13">
        <v>0</v>
      </c>
      <c r="BK31" s="11">
        <f>BK32</f>
        <v>1.9790000000000001</v>
      </c>
      <c r="BL31" s="11">
        <v>0</v>
      </c>
      <c r="BM31" s="11">
        <f>BM33</f>
        <v>1.9790000000000001</v>
      </c>
      <c r="BN31" s="13">
        <v>0</v>
      </c>
      <c r="BO31" s="13">
        <v>0</v>
      </c>
      <c r="BP31" s="11">
        <f>BP32</f>
        <v>1.9790000000000001</v>
      </c>
      <c r="BQ31" s="11">
        <v>0</v>
      </c>
      <c r="BR31" s="11">
        <f>BR33</f>
        <v>1.9790000000000001</v>
      </c>
      <c r="BS31" s="13">
        <v>0</v>
      </c>
      <c r="BT31" s="13">
        <v>0</v>
      </c>
      <c r="BU31" s="11">
        <f>BU32</f>
        <v>1.9790000000000001</v>
      </c>
      <c r="BV31" s="11">
        <v>0</v>
      </c>
      <c r="BW31" s="26">
        <v>0</v>
      </c>
      <c r="BX31" s="26">
        <v>0</v>
      </c>
      <c r="BY31" s="26">
        <v>0</v>
      </c>
      <c r="BZ31" s="26">
        <v>0</v>
      </c>
      <c r="CA31" s="11">
        <v>0</v>
      </c>
      <c r="CB31" s="26">
        <v>0</v>
      </c>
      <c r="CC31" s="26">
        <v>0</v>
      </c>
      <c r="CD31" s="26">
        <v>0</v>
      </c>
      <c r="CE31" s="26">
        <v>0</v>
      </c>
      <c r="CF31" s="11">
        <v>0</v>
      </c>
      <c r="CG31" s="11">
        <f>BC31+BM31+BW31+AS31+AI31</f>
        <v>7.9580000000000002</v>
      </c>
      <c r="CH31" s="13">
        <v>0</v>
      </c>
      <c r="CI31" s="13">
        <v>0</v>
      </c>
      <c r="CJ31" s="11">
        <f>CJ32</f>
        <v>7.9580000000000002</v>
      </c>
      <c r="CK31" s="11">
        <f t="shared" ref="CK31:CK32" si="52">BG31+BQ31+CA31</f>
        <v>0</v>
      </c>
      <c r="CL31" s="11">
        <f t="shared" si="51"/>
        <v>7.9580000000000002</v>
      </c>
      <c r="CM31" s="11">
        <f t="shared" si="48"/>
        <v>0</v>
      </c>
      <c r="CN31" s="11">
        <f t="shared" si="49"/>
        <v>0</v>
      </c>
      <c r="CO31" s="11">
        <f t="shared" si="50"/>
        <v>7.9580000000000002</v>
      </c>
      <c r="CP31" s="11">
        <v>0</v>
      </c>
      <c r="CQ31" s="11" t="s">
        <v>122</v>
      </c>
    </row>
    <row r="32" spans="1:95" ht="63" x14ac:dyDescent="0.25">
      <c r="A32" s="20" t="s">
        <v>102</v>
      </c>
      <c r="B32" s="24" t="s">
        <v>103</v>
      </c>
      <c r="C32" s="3"/>
      <c r="D32" s="12"/>
      <c r="E32" s="12"/>
      <c r="F32" s="12"/>
      <c r="G32" s="12"/>
      <c r="H32" s="11">
        <v>0</v>
      </c>
      <c r="I32" s="11">
        <v>0</v>
      </c>
      <c r="J32" s="25"/>
      <c r="K32" s="11">
        <f t="shared" si="5"/>
        <v>0</v>
      </c>
      <c r="L32" s="11" t="s">
        <v>114</v>
      </c>
      <c r="M32" s="11" t="s">
        <v>114</v>
      </c>
      <c r="N32" s="11" t="s">
        <v>114</v>
      </c>
      <c r="O32" s="11">
        <v>0</v>
      </c>
      <c r="P32" s="11">
        <v>0</v>
      </c>
      <c r="Q32" s="11">
        <v>0</v>
      </c>
      <c r="R32" s="11">
        <v>0</v>
      </c>
      <c r="S32" s="11">
        <v>0</v>
      </c>
      <c r="T32" s="11">
        <v>0</v>
      </c>
      <c r="U32" s="11">
        <v>0</v>
      </c>
      <c r="V32" s="11">
        <v>0</v>
      </c>
      <c r="W32" s="11">
        <v>0</v>
      </c>
      <c r="X32" s="11" t="s">
        <v>114</v>
      </c>
      <c r="Y32" s="13">
        <v>0</v>
      </c>
      <c r="Z32" s="13">
        <v>0</v>
      </c>
      <c r="AA32" s="13">
        <v>0</v>
      </c>
      <c r="AB32" s="13">
        <v>0</v>
      </c>
      <c r="AC32" s="13">
        <v>0</v>
      </c>
      <c r="AD32" s="11" t="s">
        <v>114</v>
      </c>
      <c r="AE32" s="11" t="s">
        <v>114</v>
      </c>
      <c r="AF32" s="11" t="s">
        <v>114</v>
      </c>
      <c r="AG32" s="11" t="s">
        <v>114</v>
      </c>
      <c r="AH32" s="11" t="s">
        <v>114</v>
      </c>
      <c r="AI32" s="13">
        <f>AI33</f>
        <v>2</v>
      </c>
      <c r="AJ32" s="13">
        <v>0</v>
      </c>
      <c r="AK32" s="13">
        <v>0</v>
      </c>
      <c r="AL32" s="13">
        <v>2</v>
      </c>
      <c r="AM32" s="13">
        <v>0</v>
      </c>
      <c r="AN32" s="13">
        <f>AN33</f>
        <v>2</v>
      </c>
      <c r="AO32" s="13">
        <v>0</v>
      </c>
      <c r="AP32" s="13">
        <v>0</v>
      </c>
      <c r="AQ32" s="13">
        <v>2</v>
      </c>
      <c r="AR32" s="11" t="s">
        <v>114</v>
      </c>
      <c r="AS32" s="13">
        <v>2</v>
      </c>
      <c r="AT32" s="13">
        <v>0</v>
      </c>
      <c r="AU32" s="13">
        <v>0</v>
      </c>
      <c r="AV32" s="13">
        <v>2</v>
      </c>
      <c r="AW32" s="13">
        <v>0</v>
      </c>
      <c r="AX32" s="13">
        <v>2</v>
      </c>
      <c r="AY32" s="13">
        <v>0</v>
      </c>
      <c r="AZ32" s="13">
        <v>0</v>
      </c>
      <c r="BA32" s="13">
        <v>2</v>
      </c>
      <c r="BB32" s="13">
        <v>0</v>
      </c>
      <c r="BC32" s="11">
        <f>BC33</f>
        <v>1.9790000000000001</v>
      </c>
      <c r="BD32" s="13">
        <v>0</v>
      </c>
      <c r="BE32" s="13">
        <v>0</v>
      </c>
      <c r="BF32" s="11">
        <f>BF33</f>
        <v>1.9790000000000001</v>
      </c>
      <c r="BG32" s="11">
        <v>0</v>
      </c>
      <c r="BH32" s="11">
        <f>BH33</f>
        <v>1.9790000000000001</v>
      </c>
      <c r="BI32" s="13">
        <v>0</v>
      </c>
      <c r="BJ32" s="13">
        <v>0</v>
      </c>
      <c r="BK32" s="11">
        <f>BK33</f>
        <v>1.9790000000000001</v>
      </c>
      <c r="BL32" s="11">
        <v>0</v>
      </c>
      <c r="BM32" s="11">
        <f>BM33</f>
        <v>1.9790000000000001</v>
      </c>
      <c r="BN32" s="13">
        <v>0</v>
      </c>
      <c r="BO32" s="13">
        <v>0</v>
      </c>
      <c r="BP32" s="11">
        <f>BP33</f>
        <v>1.9790000000000001</v>
      </c>
      <c r="BQ32" s="11">
        <v>0</v>
      </c>
      <c r="BR32" s="11">
        <f>BR33</f>
        <v>1.9790000000000001</v>
      </c>
      <c r="BS32" s="13">
        <v>0</v>
      </c>
      <c r="BT32" s="13">
        <v>0</v>
      </c>
      <c r="BU32" s="11">
        <f>BU33</f>
        <v>1.9790000000000001</v>
      </c>
      <c r="BV32" s="11">
        <v>0</v>
      </c>
      <c r="BW32" s="26">
        <v>0</v>
      </c>
      <c r="BX32" s="26">
        <v>0</v>
      </c>
      <c r="BY32" s="26">
        <v>0</v>
      </c>
      <c r="BZ32" s="26">
        <v>0</v>
      </c>
      <c r="CA32" s="11">
        <v>0</v>
      </c>
      <c r="CB32" s="26">
        <v>0</v>
      </c>
      <c r="CC32" s="26">
        <v>0</v>
      </c>
      <c r="CD32" s="26">
        <v>0</v>
      </c>
      <c r="CE32" s="26">
        <v>0</v>
      </c>
      <c r="CF32" s="11">
        <v>0</v>
      </c>
      <c r="CG32" s="11">
        <f>BC32+BM32+BW32+AS32+AI32</f>
        <v>7.9580000000000002</v>
      </c>
      <c r="CH32" s="13">
        <v>0</v>
      </c>
      <c r="CI32" s="13">
        <v>0</v>
      </c>
      <c r="CJ32" s="11">
        <f>CJ33</f>
        <v>7.9580000000000002</v>
      </c>
      <c r="CK32" s="11">
        <f t="shared" si="52"/>
        <v>0</v>
      </c>
      <c r="CL32" s="11">
        <f t="shared" si="51"/>
        <v>7.9580000000000002</v>
      </c>
      <c r="CM32" s="11">
        <f t="shared" si="48"/>
        <v>0</v>
      </c>
      <c r="CN32" s="11">
        <f t="shared" si="49"/>
        <v>0</v>
      </c>
      <c r="CO32" s="11">
        <f t="shared" si="50"/>
        <v>7.9580000000000002</v>
      </c>
      <c r="CP32" s="11">
        <v>0</v>
      </c>
      <c r="CQ32" s="11" t="s">
        <v>122</v>
      </c>
    </row>
    <row r="33" spans="1:95" ht="31.5" x14ac:dyDescent="0.25">
      <c r="A33" s="20" t="s">
        <v>102</v>
      </c>
      <c r="B33" s="27" t="s">
        <v>104</v>
      </c>
      <c r="C33" s="3" t="s">
        <v>116</v>
      </c>
      <c r="D33" s="1" t="s">
        <v>111</v>
      </c>
      <c r="E33" s="12">
        <v>2020</v>
      </c>
      <c r="F33" s="12">
        <v>2023</v>
      </c>
      <c r="G33" s="12" t="s">
        <v>114</v>
      </c>
      <c r="H33" s="11">
        <v>7.9160649999999997</v>
      </c>
      <c r="I33" s="11">
        <f>H33</f>
        <v>7.9160649999999997</v>
      </c>
      <c r="J33" s="25">
        <v>43497</v>
      </c>
      <c r="K33" s="11">
        <f t="shared" si="5"/>
        <v>7.9160649999999997</v>
      </c>
      <c r="L33" s="11" t="s">
        <v>114</v>
      </c>
      <c r="M33" s="11" t="s">
        <v>114</v>
      </c>
      <c r="N33" s="11" t="s">
        <v>114</v>
      </c>
      <c r="O33" s="11">
        <v>0</v>
      </c>
      <c r="P33" s="11">
        <v>0</v>
      </c>
      <c r="Q33" s="11">
        <v>0</v>
      </c>
      <c r="R33" s="11">
        <v>0</v>
      </c>
      <c r="S33" s="11">
        <v>0</v>
      </c>
      <c r="T33" s="11">
        <v>0</v>
      </c>
      <c r="U33" s="11">
        <v>0</v>
      </c>
      <c r="V33" s="11">
        <v>0</v>
      </c>
      <c r="W33" s="11">
        <v>0</v>
      </c>
      <c r="X33" s="11" t="s">
        <v>114</v>
      </c>
      <c r="Y33" s="13">
        <v>0</v>
      </c>
      <c r="Z33" s="13">
        <v>0</v>
      </c>
      <c r="AA33" s="13">
        <v>0</v>
      </c>
      <c r="AB33" s="13">
        <v>0</v>
      </c>
      <c r="AC33" s="13">
        <v>0</v>
      </c>
      <c r="AD33" s="11" t="s">
        <v>114</v>
      </c>
      <c r="AE33" s="11" t="s">
        <v>114</v>
      </c>
      <c r="AF33" s="11" t="s">
        <v>114</v>
      </c>
      <c r="AG33" s="11" t="s">
        <v>114</v>
      </c>
      <c r="AH33" s="11" t="s">
        <v>114</v>
      </c>
      <c r="AI33" s="13">
        <v>2</v>
      </c>
      <c r="AJ33" s="13">
        <v>0</v>
      </c>
      <c r="AK33" s="13">
        <v>0</v>
      </c>
      <c r="AL33" s="13">
        <v>1.9790099999999999</v>
      </c>
      <c r="AM33" s="13">
        <v>0</v>
      </c>
      <c r="AN33" s="13">
        <v>2</v>
      </c>
      <c r="AO33" s="13">
        <v>0</v>
      </c>
      <c r="AP33" s="13">
        <v>0</v>
      </c>
      <c r="AQ33" s="13">
        <v>1.9790099999999999</v>
      </c>
      <c r="AR33" s="11" t="s">
        <v>114</v>
      </c>
      <c r="AS33" s="13">
        <v>2</v>
      </c>
      <c r="AT33" s="13">
        <v>0</v>
      </c>
      <c r="AU33" s="13">
        <v>0</v>
      </c>
      <c r="AV33" s="13">
        <v>2</v>
      </c>
      <c r="AW33" s="13">
        <v>0</v>
      </c>
      <c r="AX33" s="13">
        <v>2</v>
      </c>
      <c r="AY33" s="13">
        <v>0</v>
      </c>
      <c r="AZ33" s="13">
        <v>0</v>
      </c>
      <c r="BA33" s="13">
        <v>2</v>
      </c>
      <c r="BB33" s="13">
        <v>0</v>
      </c>
      <c r="BC33" s="11">
        <f>BF33</f>
        <v>1.9790000000000001</v>
      </c>
      <c r="BD33" s="13">
        <v>0</v>
      </c>
      <c r="BE33" s="13">
        <v>0</v>
      </c>
      <c r="BF33" s="11">
        <v>1.9790000000000001</v>
      </c>
      <c r="BG33" s="11">
        <v>0</v>
      </c>
      <c r="BH33" s="11">
        <f>BK33</f>
        <v>1.9790000000000001</v>
      </c>
      <c r="BI33" s="13">
        <v>0</v>
      </c>
      <c r="BJ33" s="13">
        <v>0</v>
      </c>
      <c r="BK33" s="11">
        <v>1.9790000000000001</v>
      </c>
      <c r="BL33" s="11">
        <v>0</v>
      </c>
      <c r="BM33" s="11">
        <f>BP33</f>
        <v>1.9790000000000001</v>
      </c>
      <c r="BN33" s="13">
        <v>0</v>
      </c>
      <c r="BO33" s="13">
        <v>0</v>
      </c>
      <c r="BP33" s="11">
        <v>1.9790000000000001</v>
      </c>
      <c r="BQ33" s="11">
        <v>0</v>
      </c>
      <c r="BR33" s="11">
        <f>BU33</f>
        <v>1.9790000000000001</v>
      </c>
      <c r="BS33" s="13">
        <v>0</v>
      </c>
      <c r="BT33" s="13">
        <v>0</v>
      </c>
      <c r="BU33" s="11">
        <v>1.9790000000000001</v>
      </c>
      <c r="BV33" s="11">
        <v>0</v>
      </c>
      <c r="BW33" s="26">
        <v>0</v>
      </c>
      <c r="BX33" s="26">
        <v>0</v>
      </c>
      <c r="BY33" s="26">
        <v>0</v>
      </c>
      <c r="BZ33" s="26">
        <v>0</v>
      </c>
      <c r="CA33" s="11">
        <v>0</v>
      </c>
      <c r="CB33" s="26">
        <v>0</v>
      </c>
      <c r="CC33" s="26">
        <v>0</v>
      </c>
      <c r="CD33" s="26">
        <v>0</v>
      </c>
      <c r="CE33" s="26">
        <v>0</v>
      </c>
      <c r="CF33" s="11">
        <v>0</v>
      </c>
      <c r="CG33" s="11">
        <f>BC33+BM33+BW33+AS33+AI33</f>
        <v>7.9580000000000002</v>
      </c>
      <c r="CH33" s="13">
        <v>0</v>
      </c>
      <c r="CI33" s="13">
        <v>0</v>
      </c>
      <c r="CJ33" s="11">
        <f>BF33+BP33+AS33+AI33</f>
        <v>7.9580000000000002</v>
      </c>
      <c r="CK33" s="11">
        <f>BG33+BQ33+CA33</f>
        <v>0</v>
      </c>
      <c r="CL33" s="11">
        <f t="shared" si="51"/>
        <v>7.9580000000000002</v>
      </c>
      <c r="CM33" s="11">
        <f t="shared" si="48"/>
        <v>0</v>
      </c>
      <c r="CN33" s="11">
        <f t="shared" si="49"/>
        <v>0</v>
      </c>
      <c r="CO33" s="11">
        <f t="shared" si="50"/>
        <v>7.9370099999999999</v>
      </c>
      <c r="CP33" s="11">
        <v>0</v>
      </c>
      <c r="CQ33" s="11" t="s">
        <v>122</v>
      </c>
    </row>
    <row r="34" spans="1:95" ht="63" x14ac:dyDescent="0.25">
      <c r="A34" s="20" t="s">
        <v>105</v>
      </c>
      <c r="B34" s="24" t="s">
        <v>106</v>
      </c>
      <c r="C34" s="3"/>
      <c r="D34" s="12"/>
      <c r="E34" s="12"/>
      <c r="F34" s="12"/>
      <c r="G34" s="12"/>
      <c r="H34" s="11">
        <f>H35+H36</f>
        <v>3.228586</v>
      </c>
      <c r="I34" s="11">
        <f>I35+I36</f>
        <v>3.228586</v>
      </c>
      <c r="J34" s="25"/>
      <c r="K34" s="11">
        <f t="shared" si="5"/>
        <v>3.228586</v>
      </c>
      <c r="L34" s="11" t="s">
        <v>114</v>
      </c>
      <c r="M34" s="11" t="s">
        <v>114</v>
      </c>
      <c r="N34" s="11" t="s">
        <v>114</v>
      </c>
      <c r="O34" s="11">
        <v>0</v>
      </c>
      <c r="P34" s="11">
        <v>0</v>
      </c>
      <c r="Q34" s="11">
        <v>0</v>
      </c>
      <c r="R34" s="11">
        <v>0</v>
      </c>
      <c r="S34" s="11">
        <v>0</v>
      </c>
      <c r="T34" s="11">
        <v>0</v>
      </c>
      <c r="U34" s="11">
        <v>0</v>
      </c>
      <c r="V34" s="11">
        <v>0</v>
      </c>
      <c r="W34" s="11">
        <v>0</v>
      </c>
      <c r="X34" s="11" t="s">
        <v>114</v>
      </c>
      <c r="Y34" s="13">
        <v>0</v>
      </c>
      <c r="Z34" s="13">
        <v>0</v>
      </c>
      <c r="AA34" s="13">
        <v>0</v>
      </c>
      <c r="AB34" s="13">
        <v>0</v>
      </c>
      <c r="AC34" s="13">
        <v>0</v>
      </c>
      <c r="AD34" s="11" t="s">
        <v>114</v>
      </c>
      <c r="AE34" s="11" t="s">
        <v>114</v>
      </c>
      <c r="AF34" s="11" t="s">
        <v>114</v>
      </c>
      <c r="AG34" s="11" t="s">
        <v>114</v>
      </c>
      <c r="AH34" s="11" t="s">
        <v>114</v>
      </c>
      <c r="AI34" s="13">
        <v>0</v>
      </c>
      <c r="AJ34" s="13">
        <v>0</v>
      </c>
      <c r="AK34" s="13">
        <v>0</v>
      </c>
      <c r="AL34" s="13">
        <v>0</v>
      </c>
      <c r="AM34" s="13">
        <v>0</v>
      </c>
      <c r="AN34" s="11">
        <f>AN35</f>
        <v>0.85</v>
      </c>
      <c r="AO34" s="13">
        <v>0</v>
      </c>
      <c r="AP34" s="13">
        <v>0</v>
      </c>
      <c r="AQ34" s="11">
        <f>AQ35</f>
        <v>0.85</v>
      </c>
      <c r="AR34" s="13">
        <v>0</v>
      </c>
      <c r="AS34" s="13">
        <v>0</v>
      </c>
      <c r="AT34" s="13">
        <v>0</v>
      </c>
      <c r="AU34" s="13">
        <v>0</v>
      </c>
      <c r="AV34" s="13">
        <v>0</v>
      </c>
      <c r="AW34" s="13">
        <v>0</v>
      </c>
      <c r="AX34" s="13">
        <v>0</v>
      </c>
      <c r="AY34" s="13">
        <v>0</v>
      </c>
      <c r="AZ34" s="13">
        <v>0</v>
      </c>
      <c r="BA34" s="13">
        <v>0</v>
      </c>
      <c r="BB34" s="13">
        <v>0</v>
      </c>
      <c r="BC34" s="11">
        <f>BC35</f>
        <v>0.48</v>
      </c>
      <c r="BD34" s="13">
        <v>0</v>
      </c>
      <c r="BE34" s="13">
        <v>0</v>
      </c>
      <c r="BF34" s="11">
        <f>BF35</f>
        <v>0.48</v>
      </c>
      <c r="BG34" s="13">
        <v>0</v>
      </c>
      <c r="BH34" s="11">
        <f>BH35</f>
        <v>0.31699999999999995</v>
      </c>
      <c r="BI34" s="13">
        <v>0</v>
      </c>
      <c r="BJ34" s="13">
        <v>0</v>
      </c>
      <c r="BK34" s="11">
        <f>BK35</f>
        <v>0.31699999999999995</v>
      </c>
      <c r="BL34" s="13">
        <v>0</v>
      </c>
      <c r="BM34" s="11">
        <f>BM35</f>
        <v>2.4</v>
      </c>
      <c r="BN34" s="13">
        <v>0</v>
      </c>
      <c r="BO34" s="13">
        <v>0</v>
      </c>
      <c r="BP34" s="11">
        <f>BM34</f>
        <v>2.4</v>
      </c>
      <c r="BQ34" s="13">
        <v>0</v>
      </c>
      <c r="BR34" s="11">
        <f>BR35</f>
        <v>1.794</v>
      </c>
      <c r="BS34" s="13">
        <v>0</v>
      </c>
      <c r="BT34" s="13">
        <v>0</v>
      </c>
      <c r="BU34" s="11">
        <f>BR34</f>
        <v>1.794</v>
      </c>
      <c r="BV34" s="13">
        <v>0</v>
      </c>
      <c r="BW34" s="26">
        <f>BW35</f>
        <v>0.34</v>
      </c>
      <c r="BX34" s="26">
        <v>0</v>
      </c>
      <c r="BY34" s="26">
        <v>0</v>
      </c>
      <c r="BZ34" s="26">
        <f>BZ35</f>
        <v>0.34</v>
      </c>
      <c r="CA34" s="11">
        <v>0</v>
      </c>
      <c r="CB34" s="26">
        <f>CB35</f>
        <v>0.26320000000000005</v>
      </c>
      <c r="CC34" s="26">
        <v>0</v>
      </c>
      <c r="CD34" s="26">
        <v>0</v>
      </c>
      <c r="CE34" s="11">
        <f>CE35</f>
        <v>0.26320000000000005</v>
      </c>
      <c r="CF34" s="11">
        <v>0</v>
      </c>
      <c r="CG34" s="11">
        <f>CG35</f>
        <v>3.2199999999999998</v>
      </c>
      <c r="CH34" s="13">
        <v>0</v>
      </c>
      <c r="CI34" s="13">
        <v>0</v>
      </c>
      <c r="CJ34" s="11">
        <f>CJ35</f>
        <v>3.2199999999999998</v>
      </c>
      <c r="CK34" s="11">
        <f t="shared" ref="CK34:CK35" si="53">CA34</f>
        <v>0</v>
      </c>
      <c r="CL34" s="11">
        <f t="shared" si="51"/>
        <v>3.2241999999999997</v>
      </c>
      <c r="CM34" s="11">
        <f t="shared" si="48"/>
        <v>0</v>
      </c>
      <c r="CN34" s="11">
        <f t="shared" si="49"/>
        <v>0</v>
      </c>
      <c r="CO34" s="11">
        <f t="shared" si="50"/>
        <v>3.2241999999999997</v>
      </c>
      <c r="CP34" s="11">
        <v>0</v>
      </c>
      <c r="CQ34" s="56" t="s">
        <v>121</v>
      </c>
    </row>
    <row r="35" spans="1:95" ht="31.5" x14ac:dyDescent="0.25">
      <c r="A35" s="20" t="s">
        <v>107</v>
      </c>
      <c r="B35" s="24" t="s">
        <v>108</v>
      </c>
      <c r="C35" s="3"/>
      <c r="D35" s="12"/>
      <c r="E35" s="12"/>
      <c r="F35" s="12"/>
      <c r="G35" s="12"/>
      <c r="H35" s="11">
        <v>0</v>
      </c>
      <c r="I35" s="11">
        <v>0</v>
      </c>
      <c r="J35" s="25"/>
      <c r="K35" s="11">
        <f t="shared" si="5"/>
        <v>0</v>
      </c>
      <c r="L35" s="11" t="s">
        <v>114</v>
      </c>
      <c r="M35" s="11" t="s">
        <v>114</v>
      </c>
      <c r="N35" s="11" t="s">
        <v>114</v>
      </c>
      <c r="O35" s="11">
        <v>0</v>
      </c>
      <c r="P35" s="11">
        <v>0</v>
      </c>
      <c r="Q35" s="11">
        <v>0</v>
      </c>
      <c r="R35" s="11">
        <v>0</v>
      </c>
      <c r="S35" s="11">
        <v>0</v>
      </c>
      <c r="T35" s="11">
        <v>0</v>
      </c>
      <c r="U35" s="11">
        <v>0</v>
      </c>
      <c r="V35" s="11">
        <v>0</v>
      </c>
      <c r="W35" s="11">
        <v>0</v>
      </c>
      <c r="X35" s="11" t="s">
        <v>114</v>
      </c>
      <c r="Y35" s="13">
        <v>0</v>
      </c>
      <c r="Z35" s="13">
        <v>0</v>
      </c>
      <c r="AA35" s="13">
        <v>0</v>
      </c>
      <c r="AB35" s="13">
        <v>0</v>
      </c>
      <c r="AC35" s="13">
        <v>0</v>
      </c>
      <c r="AD35" s="11" t="s">
        <v>114</v>
      </c>
      <c r="AE35" s="11" t="s">
        <v>114</v>
      </c>
      <c r="AF35" s="11" t="s">
        <v>114</v>
      </c>
      <c r="AG35" s="11" t="s">
        <v>114</v>
      </c>
      <c r="AH35" s="11" t="s">
        <v>114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1">
        <f>AN36</f>
        <v>0.85</v>
      </c>
      <c r="AO35" s="13">
        <v>0</v>
      </c>
      <c r="AP35" s="13">
        <v>0</v>
      </c>
      <c r="AQ35" s="11">
        <f>AQ36</f>
        <v>0.85</v>
      </c>
      <c r="AR35" s="13">
        <v>0</v>
      </c>
      <c r="AS35" s="13">
        <v>0</v>
      </c>
      <c r="AT35" s="13">
        <v>0</v>
      </c>
      <c r="AU35" s="13">
        <v>0</v>
      </c>
      <c r="AV35" s="13">
        <v>0</v>
      </c>
      <c r="AW35" s="13">
        <v>0</v>
      </c>
      <c r="AX35" s="13">
        <v>0</v>
      </c>
      <c r="AY35" s="13">
        <v>0</v>
      </c>
      <c r="AZ35" s="13">
        <v>0</v>
      </c>
      <c r="BA35" s="13">
        <v>0</v>
      </c>
      <c r="BB35" s="13">
        <v>0</v>
      </c>
      <c r="BC35" s="11">
        <f>BC36</f>
        <v>0.48</v>
      </c>
      <c r="BD35" s="13">
        <v>0</v>
      </c>
      <c r="BE35" s="13">
        <v>0</v>
      </c>
      <c r="BF35" s="11">
        <f>BF36</f>
        <v>0.48</v>
      </c>
      <c r="BG35" s="13">
        <v>0</v>
      </c>
      <c r="BH35" s="11">
        <f>BH36</f>
        <v>0.31699999999999995</v>
      </c>
      <c r="BI35" s="13">
        <v>0</v>
      </c>
      <c r="BJ35" s="13">
        <v>0</v>
      </c>
      <c r="BK35" s="11">
        <f>BK36</f>
        <v>0.31699999999999995</v>
      </c>
      <c r="BL35" s="13">
        <v>0</v>
      </c>
      <c r="BM35" s="11">
        <f>BM36</f>
        <v>2.4</v>
      </c>
      <c r="BN35" s="13">
        <v>0</v>
      </c>
      <c r="BO35" s="13">
        <v>0</v>
      </c>
      <c r="BP35" s="11">
        <f>BP36</f>
        <v>2.4</v>
      </c>
      <c r="BQ35" s="13">
        <v>0</v>
      </c>
      <c r="BR35" s="11">
        <f>BR36</f>
        <v>1.794</v>
      </c>
      <c r="BS35" s="13">
        <v>0</v>
      </c>
      <c r="BT35" s="13">
        <v>0</v>
      </c>
      <c r="BU35" s="11">
        <f>BU36</f>
        <v>1.794</v>
      </c>
      <c r="BV35" s="13">
        <v>0</v>
      </c>
      <c r="BW35" s="26">
        <f>BW36</f>
        <v>0.34</v>
      </c>
      <c r="BX35" s="26">
        <v>0</v>
      </c>
      <c r="BY35" s="26">
        <v>0</v>
      </c>
      <c r="BZ35" s="26">
        <f>BZ36</f>
        <v>0.34</v>
      </c>
      <c r="CA35" s="11">
        <v>0</v>
      </c>
      <c r="CB35" s="26">
        <f>CB36</f>
        <v>0.26320000000000005</v>
      </c>
      <c r="CC35" s="26">
        <v>0</v>
      </c>
      <c r="CD35" s="26">
        <v>0</v>
      </c>
      <c r="CE35" s="11">
        <f>CE36</f>
        <v>0.26320000000000005</v>
      </c>
      <c r="CF35" s="11">
        <v>0</v>
      </c>
      <c r="CG35" s="11">
        <f>CG36</f>
        <v>3.2199999999999998</v>
      </c>
      <c r="CH35" s="13">
        <v>0</v>
      </c>
      <c r="CI35" s="13">
        <v>0</v>
      </c>
      <c r="CJ35" s="11">
        <f>CJ36</f>
        <v>3.2199999999999998</v>
      </c>
      <c r="CK35" s="11">
        <f t="shared" si="53"/>
        <v>0</v>
      </c>
      <c r="CL35" s="11">
        <f t="shared" si="51"/>
        <v>3.2241999999999997</v>
      </c>
      <c r="CM35" s="11">
        <f t="shared" si="48"/>
        <v>0</v>
      </c>
      <c r="CN35" s="11">
        <f t="shared" si="49"/>
        <v>0</v>
      </c>
      <c r="CO35" s="11">
        <f t="shared" si="50"/>
        <v>3.2241999999999997</v>
      </c>
      <c r="CP35" s="11">
        <v>0</v>
      </c>
      <c r="CQ35" s="57"/>
    </row>
    <row r="36" spans="1:95" ht="94.5" customHeight="1" x14ac:dyDescent="0.25">
      <c r="A36" s="20" t="s">
        <v>107</v>
      </c>
      <c r="B36" s="27" t="s">
        <v>109</v>
      </c>
      <c r="C36" s="3" t="s">
        <v>117</v>
      </c>
      <c r="D36" s="1" t="s">
        <v>111</v>
      </c>
      <c r="E36" s="12">
        <v>2020</v>
      </c>
      <c r="F36" s="12">
        <v>2024</v>
      </c>
      <c r="G36" s="12" t="s">
        <v>114</v>
      </c>
      <c r="H36" s="11">
        <v>3.228586</v>
      </c>
      <c r="I36" s="11">
        <f>H36</f>
        <v>3.228586</v>
      </c>
      <c r="J36" s="25">
        <v>43497</v>
      </c>
      <c r="K36" s="11">
        <f t="shared" si="5"/>
        <v>3.228586</v>
      </c>
      <c r="L36" s="11" t="s">
        <v>114</v>
      </c>
      <c r="M36" s="11" t="s">
        <v>114</v>
      </c>
      <c r="N36" s="11" t="s">
        <v>114</v>
      </c>
      <c r="O36" s="11">
        <v>0</v>
      </c>
      <c r="P36" s="11">
        <v>0</v>
      </c>
      <c r="Q36" s="11">
        <v>0</v>
      </c>
      <c r="R36" s="11">
        <v>0</v>
      </c>
      <c r="S36" s="11">
        <v>0</v>
      </c>
      <c r="T36" s="11">
        <v>0</v>
      </c>
      <c r="U36" s="11">
        <v>0</v>
      </c>
      <c r="V36" s="11">
        <v>0</v>
      </c>
      <c r="W36" s="11">
        <v>0</v>
      </c>
      <c r="X36" s="11" t="s">
        <v>114</v>
      </c>
      <c r="Y36" s="13">
        <v>0</v>
      </c>
      <c r="Z36" s="13">
        <v>0</v>
      </c>
      <c r="AA36" s="13">
        <v>0</v>
      </c>
      <c r="AB36" s="13">
        <v>0</v>
      </c>
      <c r="AC36" s="13">
        <v>0</v>
      </c>
      <c r="AD36" s="11" t="s">
        <v>114</v>
      </c>
      <c r="AE36" s="11" t="s">
        <v>114</v>
      </c>
      <c r="AF36" s="11" t="s">
        <v>114</v>
      </c>
      <c r="AG36" s="11" t="s">
        <v>114</v>
      </c>
      <c r="AH36" s="11" t="s">
        <v>114</v>
      </c>
      <c r="AI36" s="13">
        <v>0</v>
      </c>
      <c r="AJ36" s="13">
        <v>0</v>
      </c>
      <c r="AK36" s="13">
        <v>0</v>
      </c>
      <c r="AL36" s="13">
        <v>0</v>
      </c>
      <c r="AM36" s="13">
        <v>0</v>
      </c>
      <c r="AN36" s="11">
        <f>AQ36</f>
        <v>0.85</v>
      </c>
      <c r="AO36" s="13">
        <v>0</v>
      </c>
      <c r="AP36" s="13">
        <v>0</v>
      </c>
      <c r="AQ36" s="11">
        <v>0.85</v>
      </c>
      <c r="AR36" s="13">
        <v>0</v>
      </c>
      <c r="AS36" s="13">
        <v>0</v>
      </c>
      <c r="AT36" s="13">
        <v>0</v>
      </c>
      <c r="AU36" s="13">
        <v>0</v>
      </c>
      <c r="AV36" s="13">
        <v>0</v>
      </c>
      <c r="AW36" s="13">
        <v>0</v>
      </c>
      <c r="AX36" s="13">
        <v>0</v>
      </c>
      <c r="AY36" s="13">
        <v>0</v>
      </c>
      <c r="AZ36" s="13">
        <v>0</v>
      </c>
      <c r="BA36" s="13">
        <v>0</v>
      </c>
      <c r="BB36" s="13">
        <v>0</v>
      </c>
      <c r="BC36" s="11">
        <f>BF36</f>
        <v>0.48</v>
      </c>
      <c r="BD36" s="13">
        <v>0</v>
      </c>
      <c r="BE36" s="13">
        <v>0</v>
      </c>
      <c r="BF36" s="11">
        <v>0.48</v>
      </c>
      <c r="BG36" s="13">
        <v>0</v>
      </c>
      <c r="BH36" s="11">
        <f>BK36</f>
        <v>0.31699999999999995</v>
      </c>
      <c r="BI36" s="13">
        <v>0</v>
      </c>
      <c r="BJ36" s="13">
        <v>0</v>
      </c>
      <c r="BK36" s="11">
        <f>BF36-0.163</f>
        <v>0.31699999999999995</v>
      </c>
      <c r="BL36" s="13">
        <v>0</v>
      </c>
      <c r="BM36" s="11">
        <f>BP36</f>
        <v>2.4</v>
      </c>
      <c r="BN36" s="13">
        <v>0</v>
      </c>
      <c r="BO36" s="13">
        <v>0</v>
      </c>
      <c r="BP36" s="11">
        <v>2.4</v>
      </c>
      <c r="BQ36" s="13">
        <v>0</v>
      </c>
      <c r="BR36" s="11">
        <f>BU36</f>
        <v>1.794</v>
      </c>
      <c r="BS36" s="13">
        <v>0</v>
      </c>
      <c r="BT36" s="13">
        <v>0</v>
      </c>
      <c r="BU36" s="11">
        <f>BP36-0.606</f>
        <v>1.794</v>
      </c>
      <c r="BV36" s="13">
        <v>0</v>
      </c>
      <c r="BW36" s="26">
        <f>BZ36</f>
        <v>0.34</v>
      </c>
      <c r="BX36" s="26">
        <v>0</v>
      </c>
      <c r="BY36" s="26">
        <v>0</v>
      </c>
      <c r="BZ36" s="26">
        <v>0.34</v>
      </c>
      <c r="CA36" s="11">
        <v>0</v>
      </c>
      <c r="CB36" s="26">
        <f>CE36</f>
        <v>0.26320000000000005</v>
      </c>
      <c r="CC36" s="26">
        <v>0</v>
      </c>
      <c r="CD36" s="26">
        <v>0</v>
      </c>
      <c r="CE36" s="26">
        <f>BZ36-0.0768</f>
        <v>0.26320000000000005</v>
      </c>
      <c r="CF36" s="11">
        <v>0</v>
      </c>
      <c r="CG36" s="11">
        <f>CJ36</f>
        <v>3.2199999999999998</v>
      </c>
      <c r="CH36" s="13">
        <v>0</v>
      </c>
      <c r="CI36" s="13">
        <v>0</v>
      </c>
      <c r="CJ36" s="11">
        <f>BZ36+BP36+BF36</f>
        <v>3.2199999999999998</v>
      </c>
      <c r="CK36" s="11">
        <f>CA36</f>
        <v>0</v>
      </c>
      <c r="CL36" s="11">
        <f t="shared" si="51"/>
        <v>3.2241999999999997</v>
      </c>
      <c r="CM36" s="11">
        <f t="shared" si="48"/>
        <v>0</v>
      </c>
      <c r="CN36" s="11">
        <f t="shared" si="49"/>
        <v>0</v>
      </c>
      <c r="CO36" s="11">
        <f t="shared" si="50"/>
        <v>3.2241999999999997</v>
      </c>
      <c r="CP36" s="11">
        <v>0</v>
      </c>
      <c r="CQ36" s="58"/>
    </row>
    <row r="39" spans="1:95" x14ac:dyDescent="0.25">
      <c r="B39" s="28"/>
      <c r="C39" s="28"/>
    </row>
    <row r="40" spans="1:95" x14ac:dyDescent="0.25">
      <c r="B40" s="29"/>
      <c r="C40" s="29"/>
    </row>
    <row r="41" spans="1:95" x14ac:dyDescent="0.25">
      <c r="B41" s="28"/>
      <c r="C41" s="28"/>
    </row>
    <row r="42" spans="1:95" x14ac:dyDescent="0.25">
      <c r="B42" s="30"/>
      <c r="C42" s="30"/>
    </row>
    <row r="43" spans="1:95" x14ac:dyDescent="0.25">
      <c r="B43" s="31"/>
    </row>
    <row r="44" spans="1:95" x14ac:dyDescent="0.25">
      <c r="B44" s="32"/>
      <c r="C44" s="32"/>
    </row>
  </sheetData>
  <mergeCells count="43">
    <mergeCell ref="CQ34:CQ36"/>
    <mergeCell ref="A12:CQ12"/>
    <mergeCell ref="A11:CQ11"/>
    <mergeCell ref="A9:CQ9"/>
    <mergeCell ref="A7:CQ7"/>
    <mergeCell ref="AI15:AM15"/>
    <mergeCell ref="AN15:AR15"/>
    <mergeCell ref="N14:N16"/>
    <mergeCell ref="O14:O16"/>
    <mergeCell ref="P14:S14"/>
    <mergeCell ref="T14:U15"/>
    <mergeCell ref="A6:CQ6"/>
    <mergeCell ref="AX15:BB15"/>
    <mergeCell ref="BC15:BG15"/>
    <mergeCell ref="BH15:BL15"/>
    <mergeCell ref="V14:X15"/>
    <mergeCell ref="Y14:AH14"/>
    <mergeCell ref="CG15:CK15"/>
    <mergeCell ref="CL15:CP15"/>
    <mergeCell ref="AI14:CP14"/>
    <mergeCell ref="CQ14:CQ16"/>
    <mergeCell ref="H15:J15"/>
    <mergeCell ref="K15:M15"/>
    <mergeCell ref="P15:Q15"/>
    <mergeCell ref="R15:S15"/>
    <mergeCell ref="Y15:AC15"/>
    <mergeCell ref="AD15:AH15"/>
    <mergeCell ref="A5:AH5"/>
    <mergeCell ref="A8:AH8"/>
    <mergeCell ref="A4:CQ4"/>
    <mergeCell ref="BM15:BQ15"/>
    <mergeCell ref="BR15:BV15"/>
    <mergeCell ref="BW15:CA15"/>
    <mergeCell ref="CB15:CF15"/>
    <mergeCell ref="A10:AH10"/>
    <mergeCell ref="A14:A16"/>
    <mergeCell ref="B14:B16"/>
    <mergeCell ref="C14:C16"/>
    <mergeCell ref="D14:D16"/>
    <mergeCell ref="E14:E16"/>
    <mergeCell ref="F14:G15"/>
    <mergeCell ref="H14:M14"/>
    <mergeCell ref="AS15:AW15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14" orientation="landscape" r:id="rId1"/>
  <headerFooter differentFirst="1">
    <oddHeader>&amp;C&amp;P</oddHeader>
  </headerFooter>
  <colBreaks count="1" manualBreakCount="1">
    <brk id="34" max="47" man="1"/>
  </colBreaks>
  <ignoredErrors>
    <ignoredError sqref="A34 A31 A23 A27" twoDigitTextYear="1"/>
    <ignoredError sqref="A21 A18" numberStoredAsText="1"/>
  </ignoredErrors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urn:ietf:params:xml:ns:cpxmlsec:algorithms:gostr34102012-gostr34112012-256"/>
    <Reference URI="#idPackageObject" Type="http://www.w3.org/2000/09/xmldsig#Object">
      <DigestMethod Algorithm="urn:ietf:params:xml:ns:cpxmlsec:algorithms:gostr34112012-256"/>
      <DigestValue>qJJhE7VF6NrWUrjmy/bR1451/dOoqf45ly7JRQ95zwo=</DigestValue>
    </Reference>
    <Reference URI="#idOfficeObject" Type="http://www.w3.org/2000/09/xmldsig#Object">
      <DigestMethod Algorithm="urn:ietf:params:xml:ns:cpxmlsec:algorithms:gostr34112012-256"/>
      <DigestValue>5s00ummvlAYju4A/8neV29GZJBUlHU2+hfi9g4UZ20Q=</DigestValue>
    </Reference>
    <Reference URI="#idSignedProperties" Type="http://uri.etsi.org/01903#SignedProperties">
      <Transforms>
        <Transform Algorithm="http://www.w3.org/TR/2001/REC-xml-c14n-20010315"/>
      </Transforms>
      <DigestMethod Algorithm="urn:ietf:params:xml:ns:cpxmlsec:algorithms:gostr34112012-256"/>
      <DigestValue>AOLBa63Na9LZUvj2jpz0+0azfMwbvA4QXt/sWKuz0Lo=</DigestValue>
    </Reference>
  </SignedInfo>
  <SignatureValue>Q53J3zKD2JzNhL1GOr6B4XdsfCRByUK0QfAFe7w6/njV2+VXUmVeXYrw7czlsBVg
HNblR4zJK52PM4Uopq+3lQ==</SignatureValue>
  <KeyInfo>
    <X509Data>
      <X509Certificate>MIIIezCCCCigAwIBAgIUHImCpfIwi7i+mLlJZhEIiH8qHkYwCgYIKoUDBwEBAwIw
ggFtMSAwHgYJKoZIhvcNAQkBFhF1Y19ma0Byb3NrYXpuYS5ydTEZMBcGA1UECAwQ
0LMuINCc0L7RgdC60LLQsDEaMBgGCCqFAwOBAwEBEgwwMDc3MTA1Njg3NjAxGDAW
BgUqhQNkARINMTA0Nzc5NzAxOTgzMDFgMF4GA1UECQxX0JHQvtC70YzRiNC+0Lkg
0JfQu9Cw0YLQvtGD0YHRgtC40L3RgdC60LjQuSDQv9C10YDQtdGD0LvQvtC6LCDQ
tC4gNiwg0YHRgtGA0L7QtdC90LjQtSAxMRUwEwYDVQQHDAzQnNC+0YHQutCy0LAx
CzAJBgNVBAYTAlJVMTgwNgYDVQQKDC/QpNC10LTQtdGA0LDQu9GM0L3QvtC1INC6
0LDQt9C90LDRh9C10LnRgdGC0LLQvjE4MDYGA1UEAwwv0KTQtdC00LXRgNCw0LvR
jNC90L7QtSDQutCw0LfQvdCw0YfQtdC50YHRgtCy0L4wHhcNMTkxMTIwMDk1NDA2
WhcNMjEwMjIwMDk1NDA2WjCCAgkxGjAYBggqhQMDgQMBARIMNTQwMjMwMjc3MjA3
MRYwFAYFKoUDZAMSCzExNDYwMDU0NTA4MRwwGgYJKoZIhvcNAQkBFg16X2ZndXBA
bmdzLnJ1MQswCQYDVQQGEwJSVTEyMDAGA1UECAwp0J3QvtCy0L7RgdC40LHQuNGA
0YHQutCw0Y8g0L7QsdC70LDRgdGC0YwxWTBXBgNVBAcMUNCd0L7QstC+0YHQuNCx
0LjRgNGB0LrQuNC5INGA0LDQudC+0L0sINGB0LXQu9GM0YHQvtCy0LXRgiDQnNC4
0YfRg9GA0LjQvdGB0LrQuNC5MX0wewYDVQQKDHTQpNCV0JTQldCg0JDQm9Cs0J3Q
ntCVINCT0J7QodCj0JTQkNCg0KHQotCS0JXQndCd0J7QlSDQo9Cd0JjQotCQ0KDQ
ndCe0JUg0J/QoNCV0JTQn9Cg0JjQr9Ci0JjQlSAi0K3QndCV0KDQk9CV0KLQmNCa
IjEyMDAGA1UEKgwp0J3QuNC60L7Qu9Cw0Lkg0KHRgtCw0L3QuNGB0LvQsNCy0L7Q
stC40YcxHTAbBgNVBAQMFNCb0LDQstGA0LjQvdC+0LLQuNGHMUcwRQYDVQQDDD7Q
m9Cw0LLRgNC40L3QvtCy0LjRhyDQndC40LrQvtC70LDQuSDQodGC0LDQvdC40YHQ
u9Cw0LLQvtCy0LjRhzBmMB8GCCqFAwcBAQEBMBMGByqFAwICJAAGCCqFAwcBAQIC
A0MABEAX+if5Z3D1P7E6pr75HgPt3TXTKSb6TcDn+MI6jL/+MdhSg2iooPqaCScI
dNzC+2qlVlPt9w91wUYZBHRto+zHo4ID9zCCA/MwDAYDVR0TAQH/BAIwADATBgNV
HSAEDDAKMAgGBiqFA2RxATA2BgUqhQNkbwQtDCsi0JrRgNC40L/RgtC+0J/RgNC+
IENTUCIgKNCy0LXRgNGB0LjRjyA0LjApMIIBUQYFKoUDZHAEggFGMIIBQgw00KHQ
mtCX0JggItCa0YDQuNC/0YLQvtCf0YDQviBDU1AiICjQstC10YDRgdC40Y8gNC4w
KQxo0J/RgNC+0LPRgNCw0LzQvNC90L4t0LDQv9C/0LDRgNCw0YLQvdGL0Lkg0LrQ
vtC80L/Qu9C10LrRgSDCq9Cu0L3QuNGB0LXRgNGCLdCT0J7QodCiwrsuINCS0LXR
gNGB0LjRjyAzLjAMT9Ch0LXRgNGC0LjRhNC40LrQsNGCINGB0L7QvtGC0LLQtdGC
0YHRgtCy0LjRjyDihJYg0KHQpC8xMjQtMzM4MCDQvtGCIDExLjA1LjIwMTgMT9Ch
0LXRgNGC0LjRhNC40LrQsNGCINGB0L7QvtGC0LLQtdGC0YHRgtCy0LjRjyDihJYg
0KHQpC8xMjgtMzU4MSDQvtGCIDIwLjEyLjIwMTgwDgYDVR0PAQH/BAQDAgP4MBMG
A1UdJQQMMAoGCCsGAQUFBwMCMCsGA1UdEAQkMCKADzIwMTkxMTIwMDk1MzIzWoEP
MjAyMTAyMjAwOTUzMjNaMIIBYAYDVR0jBIIBVzCCAVOAFMDW1gp9a37Jjjm82on6
r5QsWFqNoYIBLKSCASgwggEkMR4wHAYJKoZIhvcNAQkBFg9kaXRAbWluc3Z5YXou
cnUxCzAJBgNVBAYTAlJVMRgwFgYDVQQIDA83NyDQnNC+0YHQutCy0LAxGTAXBgNV
BAcMENCzLiDQnNC+0YHQutCy0LAxLjAsBgNVBAkMJdGD0LvQuNGG0LAg0KLQstC1
0YDRgdC60LDRjywg0LTQvtC8IDcxLDAqBgNVBAoMI9Cc0LjQvdC60L7QvNGB0LLR
j9C30Ywg0KDQvtGB0YHQuNC4MRgwFgYFKoUDZAESDTEwNDc3MDIwMjY3MDExGjAY
BggqhQMDgQMBARIMMDA3NzEwNDc0Mzc1MSwwKgYDVQQDDCPQnNC40L3QutC+0LzR
gdCy0Y/Qt9GMINCg0L7RgdGB0LjQuIILALXxMtMAAAAAAVowbAYDVR0fBGUwYzAw
oC6gLIYqaHR0cDovL2NybC5yb3NrYXpuYS5ydS9jcmwvdWNma19nb3N0MTIuY3Js
MC+gLaArhilodHRwOi8vY3JsLmZzZmsubG9jYWwvY3JsL3VjZmtfZ29zdDEyLmNy
bDAdBgNVHQ4EFgQUsCYpBTMEoo/CPbpvm936jHFdoTEwCgYIKoUDBwEBAwIDQQDG
Y0UoG73JHeJd/cdFzqINsU18H9kRhnmLhUgjDt1u+HUb86NTUDzmOT8Pg38Hy/Yr
PNAEFbTTZ7fko66ejllX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RX74shjW1YcJLwO5SDfe6qzGI30=</DigestValue>
      </Reference>
      <Reference URI="/xl/calcChain.xml?ContentType=application/vnd.openxmlformats-officedocument.spreadsheetml.calcChain+xml">
        <DigestMethod Algorithm="http://www.w3.org/2000/09/xmldsig#sha1"/>
        <DigestValue>c1albfpBSxvlYDtYObiNFf3cIjc=</DigestValue>
      </Reference>
      <Reference URI="/xl/comments1.xml?ContentType=application/vnd.openxmlformats-officedocument.spreadsheetml.comments+xml">
        <DigestMethod Algorithm="http://www.w3.org/2000/09/xmldsig#sha1"/>
        <DigestValue>vZsGJldMhE7LodzMAyEYRjdQj90=</DigestValue>
      </Reference>
      <Reference URI="/xl/drawings/vmlDrawing1.vml?ContentType=application/vnd.openxmlformats-officedocument.vmlDrawing">
        <DigestMethod Algorithm="http://www.w3.org/2000/09/xmldsig#sha1"/>
        <DigestValue>ymllnUMJo9VKxAFan5Yg4ELjHIE=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Aal3oMch47WNXbp/2bjx23aiPBs=</DigestValue>
      </Reference>
      <Reference URI="/xl/sharedStrings.xml?ContentType=application/vnd.openxmlformats-officedocument.spreadsheetml.sharedStrings+xml">
        <DigestMethod Algorithm="http://www.w3.org/2000/09/xmldsig#sha1"/>
        <DigestValue>j1Fy6QvhrDdA+EBSCyDeWu33GI0=</DigestValue>
      </Reference>
      <Reference URI="/xl/styles.xml?ContentType=application/vnd.openxmlformats-officedocument.spreadsheetml.styles+xml">
        <DigestMethod Algorithm="http://www.w3.org/2000/09/xmldsig#sha1"/>
        <DigestValue>V+suHfvYVnUTWTVAgOEOGUFqjow=</DigestValue>
      </Reference>
      <Reference URI="/xl/theme/theme1.xml?ContentType=application/vnd.openxmlformats-officedocument.theme+xml">
        <DigestMethod Algorithm="http://www.w3.org/2000/09/xmldsig#sha1"/>
        <DigestValue>aOPDPT6mE9R+FVj/FbDshXdSQXc=</DigestValue>
      </Reference>
      <Reference URI="/xl/workbook.xml?ContentType=application/vnd.openxmlformats-officedocument.spreadsheetml.sheet.main+xml">
        <DigestMethod Algorithm="http://www.w3.org/2000/09/xmldsig#sha1"/>
        <DigestValue>hZAqSrBJ1mZiwQ3On0HJdhJV5HY=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1Oj3pj6Rse3sMIpN7YeNCYWDlwI=</DigestValue>
      </Reference>
      <Reference URI="/xl/worksheets/sheet1.xml?ContentType=application/vnd.openxmlformats-officedocument.spreadsheetml.worksheet+xml">
        <DigestMethod Algorithm="http://www.w3.org/2000/09/xmldsig#sha1"/>
        <DigestValue>ME2Hna2qSu/nfIQuKXr+zTMBtmE=</DigestValue>
      </Reference>
    </Manifest>
    <SignatureProperties>
      <SignatureProperty Id="idSignatureTime" Target="#idPackageSignature">
        <mdssi:SignatureTime>
          <mdssi:Format>YYYY-MM-DDThh:mm:ssTZD</mdssi:Format>
          <mdssi:Value>2020-07-08T08:07:47Z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14.0</OfficeVersion>
          <ApplicationVersion>14.0</ApplicationVersion>
          <Monitors>1</Monitors>
          <HorizontalResolution>1920</HorizontalResolution>
          <VerticalResolution>1080</VerticalResolution>
          <ColorDepth>32</ColorDepth>
          <SignatureProviderId>{F5AC7D23-DA04-45F5-ABCB-38CE7A982553}</SignatureProviderId>
          <SignatureProviderUrl>http://www.cryptopro.ru/products/office/signature</SignatureProviderUrl>
          <SignatureProviderDetails>8</SignatureProviderDetails>
          <ManifestHashAlgorithm>http://www.w3.org/2000/09/xmldsig#sha1</ManifestHashAlgorithm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2020-07-08T08:07:47Z</xd:SigningTime>
          <xd:SigningCertificate>
            <xd:Cert>
              <xd:CertDigest>
                <DigestMethod Algorithm="http://www.w3.org/2000/09/xmldsig#sha1"/>
                <DigestValue>7PXiddidaK48R4fw2W2qCJYwhiE=</DigestValue>
              </xd:CertDigest>
              <xd:IssuerSerial>
                <X509IssuerName>CN=Федеральное казначейство, O=Федеральное казначейство, C=RU, L=Москва, STREET="Большой Златоустинский переулок, д. 6, строение 1", ОГРН=1047797019830, ИНН=007710568760, S=г. Москва, E=uc_fk@roskazna.ru</X509IssuerName>
                <X509SerialNumber>162918324740953111956891861303562958586920967750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/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</vt:lpstr>
      <vt:lpstr>'2'!Область_печати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Image&amp;Matros ®</cp:lastModifiedBy>
  <cp:lastPrinted>2019-05-24T04:41:17Z</cp:lastPrinted>
  <dcterms:created xsi:type="dcterms:W3CDTF">2019-02-13T03:21:29Z</dcterms:created>
  <dcterms:modified xsi:type="dcterms:W3CDTF">2020-07-07T08:40:31Z</dcterms:modified>
</cp:coreProperties>
</file>